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ncipales cifras con perspectiva de género Educación Básica (2012-2013, 2013-2014 y 2014-2015)\"/>
    </mc:Choice>
  </mc:AlternateContent>
  <bookViews>
    <workbookView xWindow="120" yWindow="255" windowWidth="18915" windowHeight="10680"/>
  </bookViews>
  <sheets>
    <sheet name="Presentación" sheetId="8" r:id="rId1"/>
    <sheet name="Contenido" sheetId="7" r:id="rId2"/>
    <sheet name="PCSEC_1" sheetId="3" r:id="rId3"/>
    <sheet name="PCSEC_2" sheetId="4" r:id="rId4"/>
    <sheet name="PCSEC_3" sheetId="5" r:id="rId5"/>
    <sheet name="PCSEC_4" sheetId="6" r:id="rId6"/>
    <sheet name="PCSEC_5" sheetId="9" r:id="rId7"/>
  </sheets>
  <calcPr calcId="152511"/>
</workbook>
</file>

<file path=xl/calcChain.xml><?xml version="1.0" encoding="utf-8"?>
<calcChain xmlns="http://schemas.openxmlformats.org/spreadsheetml/2006/main">
  <c r="D69" i="9" l="1"/>
  <c r="C69" i="9"/>
  <c r="B69" i="9"/>
  <c r="D68" i="9"/>
  <c r="C68" i="9"/>
  <c r="B68" i="9"/>
  <c r="D67" i="9"/>
  <c r="C67" i="9"/>
  <c r="B67" i="9"/>
  <c r="D66" i="9"/>
  <c r="C66" i="9"/>
  <c r="B66" i="9"/>
  <c r="D65" i="9"/>
  <c r="C65" i="9"/>
  <c r="B65" i="9"/>
  <c r="D64" i="9"/>
  <c r="C64" i="9"/>
  <c r="B64" i="9"/>
  <c r="D63" i="9"/>
  <c r="C63" i="9"/>
  <c r="B63" i="9"/>
  <c r="D62" i="9"/>
  <c r="C62" i="9"/>
  <c r="B62" i="9"/>
</calcChain>
</file>

<file path=xl/sharedStrings.xml><?xml version="1.0" encoding="utf-8"?>
<sst xmlns="http://schemas.openxmlformats.org/spreadsheetml/2006/main" count="480" uniqueCount="108">
  <si>
    <t>Educación Secundaria</t>
  </si>
  <si>
    <t>Estado de Guanajuato</t>
  </si>
  <si>
    <t>Total Inscritos</t>
  </si>
  <si>
    <t xml:space="preserve">Total Existencias </t>
  </si>
  <si>
    <t>Total Aprobados</t>
  </si>
  <si>
    <t>Hombres</t>
  </si>
  <si>
    <t>Mujeres</t>
  </si>
  <si>
    <t>Total</t>
  </si>
  <si>
    <t>Estatal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</si>
  <si>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</si>
  <si>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</si>
  <si>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</si>
  <si>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</si>
  <si>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</si>
  <si>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</si>
  <si>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</si>
  <si>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</si>
  <si>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Nombre Delegación</t>
  </si>
  <si>
    <t>Total Reprobados</t>
  </si>
  <si>
    <t>Secretaría de Educación de Guanajuato</t>
  </si>
  <si>
    <t>Principales cifras con perspectiva de género</t>
  </si>
  <si>
    <t>Fin del ciclo escolar 2012-2013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</si>
  <si>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</si>
  <si>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</si>
  <si>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</si>
  <si>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</si>
  <si>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fin del ciclo escolar 2012-2013</t>
    </r>
  </si>
  <si>
    <t>Tipo Educativo: Educación Básica</t>
  </si>
  <si>
    <t>Contenido</t>
  </si>
  <si>
    <t>Nivel: Secundaria</t>
  </si>
  <si>
    <t>(Alumnos)</t>
  </si>
  <si>
    <t>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</si>
  <si>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</si>
  <si>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</si>
  <si>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</si>
  <si>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</si>
  <si>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</si>
  <si>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</si>
  <si>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</si>
  <si>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</si>
  <si>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</si>
  <si>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</si>
  <si>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</si>
  <si>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</si>
  <si>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</si>
  <si>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</si>
  <si>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</si>
  <si>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</si>
  <si>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</si>
  <si>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</si>
  <si>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</si>
  <si>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</si>
  <si>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</si>
  <si>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</si>
  <si>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</si>
  <si>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</si>
  <si>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</si>
  <si>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</si>
  <si>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</si>
  <si>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</si>
  <si>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</si>
  <si>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</si>
  <si>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</si>
  <si>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</si>
  <si>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</si>
  <si>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</si>
  <si>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</si>
  <si>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</si>
  <si>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</si>
  <si>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</si>
  <si>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</si>
  <si>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</si>
  <si>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</si>
  <si>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</si>
  <si>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</si>
  <si>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</si>
  <si>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</si>
  <si>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</si>
  <si>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</si>
  <si>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Inscritos 1°</t>
  </si>
  <si>
    <t>Fin de ciclo 2012-2013</t>
  </si>
  <si>
    <t>Inscritos 2°</t>
  </si>
  <si>
    <t>Inscritos 3°</t>
  </si>
  <si>
    <t>Existencias 1°</t>
  </si>
  <si>
    <t>Existencias 2°</t>
  </si>
  <si>
    <t>Existencias 3°</t>
  </si>
  <si>
    <t>Aprobados 1°</t>
  </si>
  <si>
    <t>Aprobados 2°</t>
  </si>
  <si>
    <t>Aprobados 3°</t>
  </si>
  <si>
    <t>Reprobados 1°</t>
  </si>
  <si>
    <t>Reprobados 2°</t>
  </si>
  <si>
    <t>Reprobados 3°</t>
  </si>
  <si>
    <t xml:space="preserve">Educación Secundaria </t>
  </si>
  <si>
    <t>Clave y Nombre del Municipio</t>
  </si>
  <si>
    <t>Egresados</t>
  </si>
  <si>
    <t>Ciclo escolar 2012-2013</t>
  </si>
  <si>
    <t>PCSEC_1. Inscritos por municipio según grado y sexo.</t>
  </si>
  <si>
    <t>PCSEC_2. Existencias por municipio según sexo y grado.</t>
  </si>
  <si>
    <t>PCSEC_3. Aprobados por municipio según sexo y grado.</t>
  </si>
  <si>
    <t>PCSEC_4. Reprobados por municipio según sexo y grado.</t>
  </si>
  <si>
    <t>PCSEC_5. Egresados por municipio según sexo</t>
  </si>
  <si>
    <t>PCSEC_1. Inscritos por municipio según grado y sexo</t>
  </si>
  <si>
    <t>PCSEC_2. Existencias por municipio según grado y sexo</t>
  </si>
  <si>
    <t>PCSEC_3. Aprobados por municipio según grado y sexo</t>
  </si>
  <si>
    <t>PCSEC_4. Reprobados por municipio según grado y sexo</t>
  </si>
  <si>
    <t>PCSEC_5. Egresados municipio según sexo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</si>
  <si>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fin del ciclo escolar 2012-2013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</si>
  <si>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inicio del ciclo escolar 2013-2014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</si>
</sst>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mbria"/>
      <family val="1"/>
      <scheme val="major"/>
    </font>
    <font>
      <sz val="14"/>
      <color theme="1"/>
      <name val="Cambria"/>
      <family val="1"/>
      <scheme val="major"/>
    </font>
    <font>
      <u/>
      <sz val="11"/>
      <color rgb="FF0000CC"/>
      <name val="Calibri"/>
      <family val="2"/>
    </font>
    <font>
      <sz val="14"/>
      <name val="Cambria"/>
      <family val="1"/>
      <scheme val="maj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4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16" fillId="33" borderId="0" xfId="0" applyFont="1" applyFill="1" applyAlignment="1">
      <alignment vertical="center"/>
    </xf>
    <xf numFmtId="0" fontId="0" fillId="33" borderId="0" xfId="0" applyFill="1" applyAlignment="1">
      <alignment vertical="center"/>
    </xf>
    <xf numFmtId="0" fontId="16" fillId="33" borderId="0" xfId="0" applyFont="1" applyFill="1"/>
    <xf numFmtId="0" fontId="19" fillId="33" borderId="0" xfId="0" applyFont="1" applyFill="1" applyAlignment="1">
      <alignment horizontal="center"/>
    </xf>
    <xf numFmtId="0" fontId="0" fillId="33" borderId="0" xfId="0" applyFill="1"/>
    <xf numFmtId="0" fontId="21" fillId="33" borderId="0" xfId="0" applyFont="1" applyFill="1"/>
    <xf numFmtId="0" fontId="20" fillId="33" borderId="0" xfId="0" applyFont="1" applyFill="1" applyAlignment="1">
      <alignment horizontal="center"/>
    </xf>
    <xf numFmtId="0" fontId="25" fillId="33" borderId="0" xfId="0" applyFont="1" applyFill="1"/>
    <xf numFmtId="0" fontId="26" fillId="33" borderId="0" xfId="0" applyFont="1" applyFill="1" applyAlignment="1">
      <alignment horizontal="center"/>
    </xf>
    <xf numFmtId="0" fontId="28" fillId="33" borderId="11" xfId="0" applyFont="1" applyFill="1" applyBorder="1" applyAlignment="1"/>
    <xf numFmtId="0" fontId="19" fillId="33" borderId="0" xfId="0" applyFont="1" applyFill="1" applyBorder="1" applyAlignment="1">
      <alignment horizontal="center"/>
    </xf>
    <xf numFmtId="0" fontId="32" fillId="33" borderId="0" xfId="0" applyFont="1" applyFill="1" applyAlignment="1">
      <alignment horizontal="center"/>
    </xf>
    <xf numFmtId="0" fontId="34" fillId="33" borderId="0" xfId="0" applyFont="1" applyFill="1"/>
    <xf numFmtId="0" fontId="35" fillId="33" borderId="0" xfId="0" applyFont="1" applyFill="1"/>
    <xf numFmtId="0" fontId="37" fillId="33" borderId="0" xfId="43" applyFont="1" applyFill="1" applyAlignment="1" applyProtection="1"/>
    <xf numFmtId="0" fontId="38" fillId="33" borderId="0" xfId="0" applyFont="1" applyFill="1"/>
    <xf numFmtId="0" fontId="27" fillId="33" borderId="0" xfId="0" applyFont="1" applyFill="1" applyAlignment="1">
      <alignment horizontal="center"/>
    </xf>
    <xf numFmtId="0" fontId="19" fillId="33" borderId="10" xfId="0" applyFont="1" applyFill="1" applyBorder="1" applyAlignment="1">
      <alignment horizontal="center" vertical="center"/>
    </xf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center" vertical="center"/>
    </xf>
    <xf numFmtId="0" fontId="23" fillId="33" borderId="0" xfId="0" applyFont="1" applyFill="1" applyAlignment="1">
      <alignment horizontal="center" vertical="center"/>
    </xf>
    <xf numFmtId="0" fontId="24" fillId="33" borderId="0" xfId="0" applyFont="1" applyFill="1" applyAlignment="1">
      <alignment horizontal="center"/>
    </xf>
    <xf numFmtId="0" fontId="26" fillId="33" borderId="0" xfId="0" applyFont="1" applyFill="1" applyAlignment="1">
      <alignment horizontal="center"/>
    </xf>
    <xf numFmtId="0" fontId="31" fillId="33" borderId="0" xfId="0" applyFont="1" applyFill="1" applyAlignment="1">
      <alignment horizontal="center"/>
    </xf>
    <xf numFmtId="0" fontId="30" fillId="33" borderId="0" xfId="0" applyFont="1" applyFill="1" applyBorder="1" applyAlignment="1">
      <alignment horizontal="center"/>
    </xf>
    <xf numFmtId="0" fontId="33" fillId="33" borderId="0" xfId="0" applyFont="1" applyFill="1" applyAlignment="1">
      <alignment horizontal="center"/>
    </xf>
    <xf numFmtId="0" fontId="23" fillId="33" borderId="0" xfId="0" applyFont="1" applyFill="1" applyAlignment="1">
      <alignment horizontal="center"/>
    </xf>
    <xf numFmtId="0" fontId="0" fillId="0" borderId="0" xfId="0" applyFill="1"/>
    <xf numFmtId="0" fontId="18" fillId="0" borderId="0" xfId="0" applyFont="1" applyFill="1"/>
    <xf numFmtId="0" fontId="36" fillId="0" borderId="0" xfId="43" applyFill="1" applyAlignment="1" applyProtection="1"/>
    <xf numFmtId="0" fontId="40" fillId="0" borderId="0" xfId="0" applyFont="1" applyFill="1"/>
    <xf numFmtId="0" fontId="41" fillId="34" borderId="12" xfId="0" applyFont="1" applyFill="1" applyBorder="1" applyAlignment="1">
      <alignment horizontal="center" vertical="center" wrapText="1"/>
    </xf>
    <xf numFmtId="0" fontId="41" fillId="34" borderId="12" xfId="0" applyNumberFormat="1" applyFont="1" applyFill="1" applyBorder="1" applyAlignment="1">
      <alignment horizontal="center" vertical="center" wrapText="1"/>
    </xf>
    <xf numFmtId="0" fontId="41" fillId="34" borderId="13" xfId="0" applyFont="1" applyFill="1" applyBorder="1" applyAlignment="1">
      <alignment horizontal="center" vertical="center" wrapText="1"/>
    </xf>
    <xf numFmtId="0" fontId="41" fillId="34" borderId="13" xfId="0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/>
    </xf>
    <xf numFmtId="164" fontId="41" fillId="0" borderId="0" xfId="1" applyNumberFormat="1" applyFont="1" applyFill="1" applyBorder="1" applyAlignment="1">
      <alignment horizontal="center" vertical="center"/>
    </xf>
    <xf numFmtId="0" fontId="42" fillId="0" borderId="0" xfId="0" applyFont="1" applyFill="1" applyBorder="1"/>
    <xf numFmtId="3" fontId="42" fillId="0" borderId="0" xfId="0" applyNumberFormat="1" applyFont="1" applyFill="1" applyBorder="1" applyAlignment="1">
      <alignment horizontal="right"/>
    </xf>
    <xf numFmtId="3" fontId="18" fillId="0" borderId="0" xfId="0" applyNumberFormat="1" applyFont="1" applyFill="1"/>
    <xf numFmtId="0" fontId="43" fillId="0" borderId="0" xfId="0" applyFont="1" applyFill="1"/>
    <xf numFmtId="0" fontId="45" fillId="0" borderId="0" xfId="0" applyFont="1" applyFill="1"/>
    <xf numFmtId="41" fontId="42" fillId="0" borderId="0" xfId="0" applyNumberFormat="1" applyFont="1" applyFill="1" applyBorder="1" applyAlignment="1">
      <alignment horizontal="right"/>
    </xf>
    <xf numFmtId="0" fontId="39" fillId="0" borderId="0" xfId="43" applyFont="1" applyFill="1" applyAlignment="1" applyProtection="1"/>
    <xf numFmtId="0" fontId="41" fillId="34" borderId="12" xfId="0" applyFont="1" applyFill="1" applyBorder="1" applyAlignment="1">
      <alignment horizontal="center" vertical="center"/>
    </xf>
    <xf numFmtId="0" fontId="41" fillId="34" borderId="13" xfId="0" applyFont="1" applyFill="1" applyBorder="1" applyAlignment="1">
      <alignment horizontal="center" vertical="center"/>
    </xf>
    <xf numFmtId="3" fontId="41" fillId="0" borderId="0" xfId="0" applyNumberFormat="1" applyFont="1" applyFill="1" applyBorder="1" applyAlignment="1">
      <alignment horizontal="center"/>
    </xf>
    <xf numFmtId="164" fontId="41" fillId="0" borderId="0" xfId="1" applyNumberFormat="1" applyFont="1" applyFill="1" applyBorder="1" applyAlignment="1">
      <alignment vertical="center"/>
    </xf>
    <xf numFmtId="3" fontId="42" fillId="0" borderId="0" xfId="0" applyNumberFormat="1" applyFont="1" applyFill="1" applyBorder="1" applyAlignment="1"/>
    <xf numFmtId="0" fontId="18" fillId="0" borderId="0" xfId="0" applyNumberFormat="1" applyFont="1" applyFill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43" builtinId="8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colors>
    <mruColors>
      <color rgb="FFF8F8F8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104775</xdr:rowOff>
    </xdr:from>
    <xdr:to>
      <xdr:col>1</xdr:col>
      <xdr:colOff>609600</xdr:colOff>
      <xdr:row>5</xdr:row>
      <xdr:rowOff>47625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228600" y="104775"/>
          <a:ext cx="1143000" cy="16668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76201</xdr:colOff>
      <xdr:row>0</xdr:row>
      <xdr:rowOff>96308</xdr:rowOff>
    </xdr:from>
    <xdr:to>
      <xdr:col>6</xdr:col>
      <xdr:colOff>1214967</xdr:colOff>
      <xdr:row>5</xdr:row>
      <xdr:rowOff>127000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80701" y="96308"/>
          <a:ext cx="1138766" cy="168169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tabSelected="1" zoomScale="90" zoomScaleNormal="90" workbookViewId="0">
      <selection activeCell="T6" sqref="T6"/>
    </sheetView>
  </sheetViews>
  <sheetFormatPr baseColWidth="10" defaultRowHeight="15" x14ac:dyDescent="0.25"/>
  <cols>
    <col min="1" max="13" width="11.42578125" style="5"/>
    <col min="14" max="14" width="11" style="5" customWidth="1"/>
    <col min="15" max="15" width="11.42578125" style="5"/>
    <col min="16" max="16" width="5.5703125" style="5" customWidth="1"/>
    <col min="17" max="17" width="11" style="5" customWidth="1"/>
    <col min="18" max="16384" width="11.42578125" style="5"/>
  </cols>
  <sheetData>
    <row r="2" spans="2:15" s="2" customFormat="1" ht="39.950000000000003" customHeight="1" thickBot="1" x14ac:dyDescent="0.3">
      <c r="B2" s="1"/>
      <c r="C2" s="18" t="s">
        <v>19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"/>
    </row>
    <row r="3" spans="2:15" ht="24.95" customHeight="1" thickTop="1" x14ac:dyDescent="0.6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"/>
    </row>
    <row r="4" spans="2:15" ht="35.1" customHeight="1" x14ac:dyDescent="0.45">
      <c r="B4" s="19" t="s">
        <v>20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2:15" ht="24.95" customHeight="1" x14ac:dyDescent="0.4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2:15" ht="35.1" customHeight="1" x14ac:dyDescent="0.45">
      <c r="B6" s="19" t="s">
        <v>21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2:15" ht="24.95" customHeight="1" x14ac:dyDescent="0.45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2:15" s="2" customFormat="1" ht="35.1" customHeight="1" x14ac:dyDescent="0.25">
      <c r="B8" s="20" t="s">
        <v>22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2:15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2:15" ht="30" customHeight="1" x14ac:dyDescent="0.4">
      <c r="B10" s="22" t="s">
        <v>23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2:15" ht="15" customHeight="1" x14ac:dyDescent="0.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2:15" ht="30" customHeight="1" x14ac:dyDescent="0.4">
      <c r="B12" s="23" t="s">
        <v>24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2:15" ht="15" customHeight="1" x14ac:dyDescent="0.4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2:15" ht="30" customHeight="1" x14ac:dyDescent="0.4">
      <c r="B14" s="17" t="s">
        <v>25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7" spans="8:16" ht="15.75" thickBot="1" x14ac:dyDescent="0.3">
      <c r="H17" s="10" t="s">
        <v>26</v>
      </c>
      <c r="I17" s="10"/>
      <c r="J17" s="10"/>
      <c r="K17" s="10"/>
      <c r="L17" s="10"/>
      <c r="M17" s="10"/>
      <c r="N17" s="10"/>
      <c r="O17" s="10"/>
      <c r="P17" s="10"/>
    </row>
    <row r="18" spans="8:16" ht="15.75" thickTop="1" x14ac:dyDescent="0.25"/>
  </sheetData>
  <mergeCells count="7">
    <mergeCell ref="B14:O14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zoomScale="90" zoomScaleNormal="90" workbookViewId="0">
      <selection activeCell="A15" sqref="A15"/>
    </sheetView>
  </sheetViews>
  <sheetFormatPr baseColWidth="10" defaultRowHeight="15" x14ac:dyDescent="0.25"/>
  <cols>
    <col min="1" max="7" width="26.5703125" style="5" customWidth="1"/>
    <col min="8" max="16384" width="11.42578125" style="5"/>
  </cols>
  <sheetData>
    <row r="2" spans="1:7" ht="39.950000000000003" customHeight="1" x14ac:dyDescent="0.55000000000000004">
      <c r="A2" s="25" t="s">
        <v>19</v>
      </c>
      <c r="B2" s="25"/>
      <c r="C2" s="25"/>
      <c r="D2" s="25"/>
      <c r="E2" s="25"/>
      <c r="F2" s="25"/>
      <c r="G2" s="25"/>
    </row>
    <row r="3" spans="1:7" ht="24.95" customHeight="1" x14ac:dyDescent="0.6">
      <c r="A3" s="11"/>
      <c r="B3" s="11"/>
      <c r="C3" s="11"/>
      <c r="D3" s="11"/>
      <c r="E3" s="11"/>
      <c r="F3" s="11"/>
      <c r="G3" s="11"/>
    </row>
    <row r="4" spans="1:7" ht="24.95" customHeight="1" x14ac:dyDescent="0.4">
      <c r="A4" s="24" t="s">
        <v>27</v>
      </c>
      <c r="B4" s="24"/>
      <c r="C4" s="24"/>
      <c r="D4" s="24"/>
      <c r="E4" s="24"/>
      <c r="F4" s="24"/>
      <c r="G4" s="24"/>
    </row>
    <row r="5" spans="1:7" ht="24.95" customHeight="1" x14ac:dyDescent="0.4">
      <c r="A5" s="26" t="s">
        <v>29</v>
      </c>
      <c r="B5" s="26"/>
      <c r="C5" s="26"/>
      <c r="D5" s="26"/>
      <c r="E5" s="26"/>
      <c r="F5" s="26"/>
      <c r="G5" s="26"/>
    </row>
    <row r="6" spans="1:7" ht="24.95" customHeight="1" x14ac:dyDescent="0.4">
      <c r="A6" s="12"/>
      <c r="B6" s="12"/>
      <c r="C6" s="12"/>
      <c r="D6" s="12"/>
      <c r="E6" s="12"/>
      <c r="F6" s="12"/>
      <c r="G6" s="12"/>
    </row>
    <row r="7" spans="1:7" ht="30" customHeight="1" x14ac:dyDescent="0.45">
      <c r="A7" s="27" t="s">
        <v>21</v>
      </c>
      <c r="B7" s="27"/>
      <c r="C7" s="27"/>
      <c r="D7" s="27"/>
      <c r="E7" s="27"/>
      <c r="F7" s="27"/>
      <c r="G7" s="27"/>
    </row>
    <row r="8" spans="1:7" ht="24.95" customHeight="1" x14ac:dyDescent="0.4">
      <c r="A8" s="12"/>
      <c r="B8" s="12"/>
      <c r="C8" s="12"/>
      <c r="D8" s="12"/>
      <c r="E8" s="12"/>
      <c r="F8" s="12"/>
      <c r="G8" s="12"/>
    </row>
    <row r="9" spans="1:7" ht="30" customHeight="1" x14ac:dyDescent="0.45">
      <c r="A9" s="27" t="s">
        <v>20</v>
      </c>
      <c r="B9" s="27"/>
      <c r="C9" s="27"/>
      <c r="D9" s="27"/>
      <c r="E9" s="27"/>
      <c r="F9" s="27"/>
      <c r="G9" s="27"/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13"/>
      <c r="B12" s="13"/>
      <c r="C12" s="13"/>
      <c r="D12" s="13"/>
      <c r="E12" s="13"/>
      <c r="F12" s="13"/>
      <c r="G12" s="13"/>
    </row>
    <row r="13" spans="1:7" ht="24.95" customHeight="1" x14ac:dyDescent="0.4">
      <c r="A13" s="14" t="s">
        <v>28</v>
      </c>
      <c r="B13" s="13"/>
      <c r="C13" s="13"/>
      <c r="D13" s="13"/>
      <c r="E13" s="13"/>
      <c r="F13" s="13"/>
      <c r="G13" s="13"/>
    </row>
    <row r="15" spans="1:7" s="16" customFormat="1" ht="18" x14ac:dyDescent="0.25">
      <c r="A15" s="15" t="s">
        <v>101</v>
      </c>
    </row>
    <row r="16" spans="1:7" s="16" customFormat="1" ht="18" x14ac:dyDescent="0.25">
      <c r="A16" s="15" t="s">
        <v>102</v>
      </c>
    </row>
    <row r="17" spans="1:1" s="16" customFormat="1" ht="18" x14ac:dyDescent="0.25">
      <c r="A17" s="15" t="s">
        <v>103</v>
      </c>
    </row>
    <row r="18" spans="1:1" s="16" customFormat="1" ht="18" x14ac:dyDescent="0.25">
      <c r="A18" s="15" t="s">
        <v>104</v>
      </c>
    </row>
    <row r="19" spans="1:1" s="16" customFormat="1" ht="18" x14ac:dyDescent="0.25">
      <c r="A19" s="15" t="s">
        <v>105</v>
      </c>
    </row>
  </sheetData>
  <mergeCells count="5">
    <mergeCell ref="A4:G4"/>
    <mergeCell ref="A2:G2"/>
    <mergeCell ref="A5:G5"/>
    <mergeCell ref="A7:G7"/>
    <mergeCell ref="A9:G9"/>
  </mergeCells>
  <hyperlinks>
    <hyperlink ref="A15" location="PCSEC_1!A1" display="PCSEC_1 Inscritos por grado"/>
    <hyperlink ref="A16" location="PCSEC_2!A1" display="PCSEC_2 Existencias por grado"/>
    <hyperlink ref="A17" location="PCSEC_3!A1" display="PCSEC_3 Aprobados por grado"/>
    <hyperlink ref="A18" location="PCSEC_4!A1" display="PCSEC_4 Reprobados por grado"/>
    <hyperlink ref="A19" location="PCSEC_5!A1" display="PCSEC_5 Egresados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zoomScale="80" zoomScaleNormal="80" workbookViewId="0">
      <selection activeCell="A14" sqref="A14"/>
    </sheetView>
  </sheetViews>
  <sheetFormatPr baseColWidth="10" defaultRowHeight="15" x14ac:dyDescent="0.25"/>
  <cols>
    <col min="1" max="1" width="62.42578125" style="28" customWidth="1"/>
    <col min="2" max="16384" width="11.42578125" style="28"/>
  </cols>
  <sheetData>
    <row r="1" spans="1:13" ht="18" x14ac:dyDescent="0.25">
      <c r="A1" s="31" t="s">
        <v>0</v>
      </c>
    </row>
    <row r="2" spans="1:13" ht="18" x14ac:dyDescent="0.25">
      <c r="A2" s="31" t="s">
        <v>96</v>
      </c>
    </row>
    <row r="3" spans="1:13" ht="18" x14ac:dyDescent="0.25">
      <c r="A3" s="31" t="s">
        <v>1</v>
      </c>
    </row>
    <row r="4" spans="1:13" ht="18" x14ac:dyDescent="0.25">
      <c r="A4" s="31" t="s">
        <v>80</v>
      </c>
    </row>
    <row r="5" spans="1:13" s="29" customFormat="1" ht="18" x14ac:dyDescent="0.25">
      <c r="A5" s="31" t="s">
        <v>30</v>
      </c>
    </row>
    <row r="6" spans="1:13" s="29" customFormat="1" ht="16.5" thickBot="1" x14ac:dyDescent="0.3">
      <c r="M6" s="30" t="s">
        <v>28</v>
      </c>
    </row>
    <row r="7" spans="1:13" s="29" customFormat="1" ht="16.5" thickBot="1" x14ac:dyDescent="0.3">
      <c r="A7" s="32" t="s">
        <v>31</v>
      </c>
      <c r="B7" s="33" t="s">
        <v>79</v>
      </c>
      <c r="C7" s="33"/>
      <c r="D7" s="33"/>
      <c r="E7" s="33" t="s">
        <v>81</v>
      </c>
      <c r="F7" s="33"/>
      <c r="G7" s="33"/>
      <c r="H7" s="33" t="s">
        <v>82</v>
      </c>
      <c r="I7" s="33"/>
      <c r="J7" s="33"/>
      <c r="K7" s="33" t="s">
        <v>2</v>
      </c>
      <c r="L7" s="33"/>
      <c r="M7" s="33"/>
    </row>
    <row r="8" spans="1:13" s="29" customFormat="1" ht="15.75" x14ac:dyDescent="0.25">
      <c r="A8" s="34"/>
      <c r="B8" s="35" t="s">
        <v>5</v>
      </c>
      <c r="C8" s="35" t="s">
        <v>6</v>
      </c>
      <c r="D8" s="35" t="s">
        <v>7</v>
      </c>
      <c r="E8" s="35" t="s">
        <v>5</v>
      </c>
      <c r="F8" s="35" t="s">
        <v>6</v>
      </c>
      <c r="G8" s="35" t="s">
        <v>7</v>
      </c>
      <c r="H8" s="35" t="s">
        <v>5</v>
      </c>
      <c r="I8" s="35" t="s">
        <v>6</v>
      </c>
      <c r="J8" s="35" t="s">
        <v>7</v>
      </c>
      <c r="K8" s="35" t="s">
        <v>5</v>
      </c>
      <c r="L8" s="35" t="s">
        <v>6</v>
      </c>
      <c r="M8" s="35" t="s">
        <v>7</v>
      </c>
    </row>
    <row r="9" spans="1:13" s="29" customFormat="1" ht="15.75" x14ac:dyDescent="0.25">
      <c r="A9" s="36" t="s">
        <v>32</v>
      </c>
      <c r="B9" s="37">
        <v>61131</v>
      </c>
      <c r="C9" s="37">
        <v>58807</v>
      </c>
      <c r="D9" s="37">
        <v>119938</v>
      </c>
      <c r="E9" s="37">
        <v>54762</v>
      </c>
      <c r="F9" s="37">
        <v>53848</v>
      </c>
      <c r="G9" s="37">
        <v>108610</v>
      </c>
      <c r="H9" s="37">
        <v>49103</v>
      </c>
      <c r="I9" s="37">
        <v>50229</v>
      </c>
      <c r="J9" s="37">
        <v>99332</v>
      </c>
      <c r="K9" s="37">
        <v>164996</v>
      </c>
      <c r="L9" s="37">
        <v>162884</v>
      </c>
      <c r="M9" s="37">
        <v>327880</v>
      </c>
    </row>
    <row r="10" spans="1:13" s="29" customFormat="1" ht="15.75" x14ac:dyDescent="0.25">
      <c r="A10" s="38" t="s">
        <v>33</v>
      </c>
      <c r="B10" s="39">
        <v>951</v>
      </c>
      <c r="C10" s="39">
        <v>924</v>
      </c>
      <c r="D10" s="39">
        <v>1875</v>
      </c>
      <c r="E10" s="39">
        <v>806</v>
      </c>
      <c r="F10" s="39">
        <v>850</v>
      </c>
      <c r="G10" s="39">
        <v>1656</v>
      </c>
      <c r="H10" s="39">
        <v>766</v>
      </c>
      <c r="I10" s="39">
        <v>758</v>
      </c>
      <c r="J10" s="39">
        <v>1524</v>
      </c>
      <c r="K10" s="39">
        <v>2523</v>
      </c>
      <c r="L10" s="39">
        <v>2532</v>
      </c>
      <c r="M10" s="39">
        <v>5055</v>
      </c>
    </row>
    <row r="11" spans="1:13" s="29" customFormat="1" ht="15.75" x14ac:dyDescent="0.25">
      <c r="A11" s="38" t="s">
        <v>34</v>
      </c>
      <c r="B11" s="39">
        <v>1103</v>
      </c>
      <c r="C11" s="39">
        <v>1137</v>
      </c>
      <c r="D11" s="39">
        <v>2240</v>
      </c>
      <c r="E11" s="39">
        <v>1006</v>
      </c>
      <c r="F11" s="39">
        <v>976</v>
      </c>
      <c r="G11" s="39">
        <v>1982</v>
      </c>
      <c r="H11" s="39">
        <v>974</v>
      </c>
      <c r="I11" s="39">
        <v>949</v>
      </c>
      <c r="J11" s="39">
        <v>1923</v>
      </c>
      <c r="K11" s="39">
        <v>3083</v>
      </c>
      <c r="L11" s="39">
        <v>3062</v>
      </c>
      <c r="M11" s="39">
        <v>6145</v>
      </c>
    </row>
    <row r="12" spans="1:13" s="29" customFormat="1" ht="15.75" x14ac:dyDescent="0.25">
      <c r="A12" s="38" t="s">
        <v>35</v>
      </c>
      <c r="B12" s="39">
        <v>2022</v>
      </c>
      <c r="C12" s="39">
        <v>1957</v>
      </c>
      <c r="D12" s="39">
        <v>3979</v>
      </c>
      <c r="E12" s="39">
        <v>1756</v>
      </c>
      <c r="F12" s="39">
        <v>1803</v>
      </c>
      <c r="G12" s="39">
        <v>3559</v>
      </c>
      <c r="H12" s="39">
        <v>1591</v>
      </c>
      <c r="I12" s="39">
        <v>1619</v>
      </c>
      <c r="J12" s="39">
        <v>3210</v>
      </c>
      <c r="K12" s="39">
        <v>5369</v>
      </c>
      <c r="L12" s="39">
        <v>5379</v>
      </c>
      <c r="M12" s="39">
        <v>10748</v>
      </c>
    </row>
    <row r="13" spans="1:13" s="29" customFormat="1" ht="15.75" x14ac:dyDescent="0.25">
      <c r="A13" s="38" t="s">
        <v>36</v>
      </c>
      <c r="B13" s="39">
        <v>671</v>
      </c>
      <c r="C13" s="39">
        <v>680</v>
      </c>
      <c r="D13" s="39">
        <v>1351</v>
      </c>
      <c r="E13" s="39">
        <v>645</v>
      </c>
      <c r="F13" s="39">
        <v>591</v>
      </c>
      <c r="G13" s="39">
        <v>1236</v>
      </c>
      <c r="H13" s="39">
        <v>544</v>
      </c>
      <c r="I13" s="39">
        <v>565</v>
      </c>
      <c r="J13" s="39">
        <v>1109</v>
      </c>
      <c r="K13" s="39">
        <v>1860</v>
      </c>
      <c r="L13" s="39">
        <v>1836</v>
      </c>
      <c r="M13" s="39">
        <v>3696</v>
      </c>
    </row>
    <row r="14" spans="1:13" s="29" customFormat="1" ht="15.75" x14ac:dyDescent="0.25">
      <c r="A14" s="38" t="s">
        <v>37</v>
      </c>
      <c r="B14" s="39">
        <v>949</v>
      </c>
      <c r="C14" s="39">
        <v>887</v>
      </c>
      <c r="D14" s="39">
        <v>1836</v>
      </c>
      <c r="E14" s="39">
        <v>854</v>
      </c>
      <c r="F14" s="39">
        <v>729</v>
      </c>
      <c r="G14" s="39">
        <v>1583</v>
      </c>
      <c r="H14" s="39">
        <v>726</v>
      </c>
      <c r="I14" s="39">
        <v>742</v>
      </c>
      <c r="J14" s="39">
        <v>1468</v>
      </c>
      <c r="K14" s="39">
        <v>2529</v>
      </c>
      <c r="L14" s="39">
        <v>2358</v>
      </c>
      <c r="M14" s="39">
        <v>4887</v>
      </c>
    </row>
    <row r="15" spans="1:13" s="29" customFormat="1" ht="15.75" x14ac:dyDescent="0.25">
      <c r="A15" s="38" t="s">
        <v>38</v>
      </c>
      <c r="B15" s="39">
        <v>75</v>
      </c>
      <c r="C15" s="39">
        <v>61</v>
      </c>
      <c r="D15" s="39">
        <v>136</v>
      </c>
      <c r="E15" s="39">
        <v>68</v>
      </c>
      <c r="F15" s="39">
        <v>75</v>
      </c>
      <c r="G15" s="39">
        <v>143</v>
      </c>
      <c r="H15" s="39">
        <v>57</v>
      </c>
      <c r="I15" s="39">
        <v>79</v>
      </c>
      <c r="J15" s="39">
        <v>136</v>
      </c>
      <c r="K15" s="39">
        <v>200</v>
      </c>
      <c r="L15" s="39">
        <v>215</v>
      </c>
      <c r="M15" s="39">
        <v>415</v>
      </c>
    </row>
    <row r="16" spans="1:13" s="29" customFormat="1" ht="15.75" x14ac:dyDescent="0.25">
      <c r="A16" s="38" t="s">
        <v>39</v>
      </c>
      <c r="B16" s="39">
        <v>5099</v>
      </c>
      <c r="C16" s="39">
        <v>4764</v>
      </c>
      <c r="D16" s="39">
        <v>9863</v>
      </c>
      <c r="E16" s="39">
        <v>4508</v>
      </c>
      <c r="F16" s="39">
        <v>4551</v>
      </c>
      <c r="G16" s="39">
        <v>9059</v>
      </c>
      <c r="H16" s="39">
        <v>4133</v>
      </c>
      <c r="I16" s="39">
        <v>4240</v>
      </c>
      <c r="J16" s="39">
        <v>8373</v>
      </c>
      <c r="K16" s="39">
        <v>13740</v>
      </c>
      <c r="L16" s="39">
        <v>13555</v>
      </c>
      <c r="M16" s="39">
        <v>27295</v>
      </c>
    </row>
    <row r="17" spans="1:13" s="29" customFormat="1" ht="15.75" x14ac:dyDescent="0.25">
      <c r="A17" s="38" t="s">
        <v>40</v>
      </c>
      <c r="B17" s="39">
        <v>383</v>
      </c>
      <c r="C17" s="39">
        <v>358</v>
      </c>
      <c r="D17" s="39">
        <v>741</v>
      </c>
      <c r="E17" s="39">
        <v>354</v>
      </c>
      <c r="F17" s="39">
        <v>343</v>
      </c>
      <c r="G17" s="39">
        <v>697</v>
      </c>
      <c r="H17" s="39">
        <v>315</v>
      </c>
      <c r="I17" s="39">
        <v>301</v>
      </c>
      <c r="J17" s="39">
        <v>616</v>
      </c>
      <c r="K17" s="39">
        <v>1052</v>
      </c>
      <c r="L17" s="39">
        <v>1002</v>
      </c>
      <c r="M17" s="39">
        <v>2054</v>
      </c>
    </row>
    <row r="18" spans="1:13" s="29" customFormat="1" ht="15.75" x14ac:dyDescent="0.25">
      <c r="A18" s="38" t="s">
        <v>41</v>
      </c>
      <c r="B18" s="39">
        <v>947</v>
      </c>
      <c r="C18" s="39">
        <v>977</v>
      </c>
      <c r="D18" s="39">
        <v>1924</v>
      </c>
      <c r="E18" s="39">
        <v>857</v>
      </c>
      <c r="F18" s="39">
        <v>866</v>
      </c>
      <c r="G18" s="39">
        <v>1723</v>
      </c>
      <c r="H18" s="39">
        <v>822</v>
      </c>
      <c r="I18" s="39">
        <v>837</v>
      </c>
      <c r="J18" s="39">
        <v>1659</v>
      </c>
      <c r="K18" s="39">
        <v>2626</v>
      </c>
      <c r="L18" s="39">
        <v>2680</v>
      </c>
      <c r="M18" s="39">
        <v>5306</v>
      </c>
    </row>
    <row r="19" spans="1:13" s="29" customFormat="1" ht="15.75" x14ac:dyDescent="0.25">
      <c r="A19" s="38" t="s">
        <v>42</v>
      </c>
      <c r="B19" s="39">
        <v>169</v>
      </c>
      <c r="C19" s="39">
        <v>137</v>
      </c>
      <c r="D19" s="39">
        <v>306</v>
      </c>
      <c r="E19" s="39">
        <v>135</v>
      </c>
      <c r="F19" s="39">
        <v>137</v>
      </c>
      <c r="G19" s="39">
        <v>272</v>
      </c>
      <c r="H19" s="39">
        <v>131</v>
      </c>
      <c r="I19" s="39">
        <v>141</v>
      </c>
      <c r="J19" s="39">
        <v>272</v>
      </c>
      <c r="K19" s="39">
        <v>435</v>
      </c>
      <c r="L19" s="39">
        <v>415</v>
      </c>
      <c r="M19" s="39">
        <v>850</v>
      </c>
    </row>
    <row r="20" spans="1:13" s="29" customFormat="1" ht="15.75" x14ac:dyDescent="0.25">
      <c r="A20" s="38" t="s">
        <v>43</v>
      </c>
      <c r="B20" s="39">
        <v>1032</v>
      </c>
      <c r="C20" s="39">
        <v>1023</v>
      </c>
      <c r="D20" s="39">
        <v>2055</v>
      </c>
      <c r="E20" s="39">
        <v>850</v>
      </c>
      <c r="F20" s="39">
        <v>859</v>
      </c>
      <c r="G20" s="39">
        <v>1709</v>
      </c>
      <c r="H20" s="39">
        <v>839</v>
      </c>
      <c r="I20" s="39">
        <v>885</v>
      </c>
      <c r="J20" s="39">
        <v>1724</v>
      </c>
      <c r="K20" s="39">
        <v>2721</v>
      </c>
      <c r="L20" s="39">
        <v>2767</v>
      </c>
      <c r="M20" s="39">
        <v>5488</v>
      </c>
    </row>
    <row r="21" spans="1:13" s="29" customFormat="1" ht="15.75" x14ac:dyDescent="0.25">
      <c r="A21" s="38" t="s">
        <v>44</v>
      </c>
      <c r="B21" s="39">
        <v>325</v>
      </c>
      <c r="C21" s="39">
        <v>316</v>
      </c>
      <c r="D21" s="39">
        <v>641</v>
      </c>
      <c r="E21" s="39">
        <v>290</v>
      </c>
      <c r="F21" s="39">
        <v>267</v>
      </c>
      <c r="G21" s="39">
        <v>557</v>
      </c>
      <c r="H21" s="39">
        <v>239</v>
      </c>
      <c r="I21" s="39">
        <v>259</v>
      </c>
      <c r="J21" s="39">
        <v>498</v>
      </c>
      <c r="K21" s="39">
        <v>854</v>
      </c>
      <c r="L21" s="39">
        <v>842</v>
      </c>
      <c r="M21" s="39">
        <v>1696</v>
      </c>
    </row>
    <row r="22" spans="1:13" s="29" customFormat="1" ht="15.75" x14ac:dyDescent="0.25">
      <c r="A22" s="38" t="s">
        <v>45</v>
      </c>
      <c r="B22" s="39">
        <v>349</v>
      </c>
      <c r="C22" s="39">
        <v>340</v>
      </c>
      <c r="D22" s="39">
        <v>689</v>
      </c>
      <c r="E22" s="39">
        <v>350</v>
      </c>
      <c r="F22" s="39">
        <v>307</v>
      </c>
      <c r="G22" s="39">
        <v>657</v>
      </c>
      <c r="H22" s="39">
        <v>307</v>
      </c>
      <c r="I22" s="39">
        <v>321</v>
      </c>
      <c r="J22" s="39">
        <v>628</v>
      </c>
      <c r="K22" s="39">
        <v>1006</v>
      </c>
      <c r="L22" s="39">
        <v>968</v>
      </c>
      <c r="M22" s="39">
        <v>1974</v>
      </c>
    </row>
    <row r="23" spans="1:13" s="29" customFormat="1" ht="15.75" x14ac:dyDescent="0.25">
      <c r="A23" s="38" t="s">
        <v>46</v>
      </c>
      <c r="B23" s="39">
        <v>1920</v>
      </c>
      <c r="C23" s="39">
        <v>1804</v>
      </c>
      <c r="D23" s="39">
        <v>3724</v>
      </c>
      <c r="E23" s="39">
        <v>1637</v>
      </c>
      <c r="F23" s="39">
        <v>1601</v>
      </c>
      <c r="G23" s="39">
        <v>3238</v>
      </c>
      <c r="H23" s="39">
        <v>1331</v>
      </c>
      <c r="I23" s="39">
        <v>1476</v>
      </c>
      <c r="J23" s="39">
        <v>2807</v>
      </c>
      <c r="K23" s="39">
        <v>4888</v>
      </c>
      <c r="L23" s="39">
        <v>4881</v>
      </c>
      <c r="M23" s="39">
        <v>9769</v>
      </c>
    </row>
    <row r="24" spans="1:13" s="29" customFormat="1" ht="15.75" x14ac:dyDescent="0.25">
      <c r="A24" s="38" t="s">
        <v>47</v>
      </c>
      <c r="B24" s="39">
        <v>1908</v>
      </c>
      <c r="C24" s="39">
        <v>1759</v>
      </c>
      <c r="D24" s="39">
        <v>3667</v>
      </c>
      <c r="E24" s="39">
        <v>1752</v>
      </c>
      <c r="F24" s="39">
        <v>1710</v>
      </c>
      <c r="G24" s="39">
        <v>3462</v>
      </c>
      <c r="H24" s="39">
        <v>1511</v>
      </c>
      <c r="I24" s="39">
        <v>1656</v>
      </c>
      <c r="J24" s="39">
        <v>3167</v>
      </c>
      <c r="K24" s="39">
        <v>5171</v>
      </c>
      <c r="L24" s="39">
        <v>5125</v>
      </c>
      <c r="M24" s="39">
        <v>10296</v>
      </c>
    </row>
    <row r="25" spans="1:13" s="29" customFormat="1" ht="15.75" x14ac:dyDescent="0.25">
      <c r="A25" s="38" t="s">
        <v>48</v>
      </c>
      <c r="B25" s="39">
        <v>242</v>
      </c>
      <c r="C25" s="39">
        <v>222</v>
      </c>
      <c r="D25" s="39">
        <v>464</v>
      </c>
      <c r="E25" s="39">
        <v>188</v>
      </c>
      <c r="F25" s="39">
        <v>225</v>
      </c>
      <c r="G25" s="39">
        <v>413</v>
      </c>
      <c r="H25" s="39">
        <v>197</v>
      </c>
      <c r="I25" s="39">
        <v>205</v>
      </c>
      <c r="J25" s="39">
        <v>402</v>
      </c>
      <c r="K25" s="39">
        <v>627</v>
      </c>
      <c r="L25" s="39">
        <v>652</v>
      </c>
      <c r="M25" s="39">
        <v>1279</v>
      </c>
    </row>
    <row r="26" spans="1:13" s="29" customFormat="1" ht="15.75" x14ac:dyDescent="0.25">
      <c r="A26" s="38" t="s">
        <v>49</v>
      </c>
      <c r="B26" s="39">
        <v>6021</v>
      </c>
      <c r="C26" s="39">
        <v>5646</v>
      </c>
      <c r="D26" s="39">
        <v>11667</v>
      </c>
      <c r="E26" s="39">
        <v>5495</v>
      </c>
      <c r="F26" s="39">
        <v>5280</v>
      </c>
      <c r="G26" s="39">
        <v>10775</v>
      </c>
      <c r="H26" s="39">
        <v>5066</v>
      </c>
      <c r="I26" s="39">
        <v>4977</v>
      </c>
      <c r="J26" s="39">
        <v>10043</v>
      </c>
      <c r="K26" s="39">
        <v>16582</v>
      </c>
      <c r="L26" s="39">
        <v>15903</v>
      </c>
      <c r="M26" s="39">
        <v>32485</v>
      </c>
    </row>
    <row r="27" spans="1:13" s="29" customFormat="1" ht="15.75" x14ac:dyDescent="0.25">
      <c r="A27" s="38" t="s">
        <v>50</v>
      </c>
      <c r="B27" s="39">
        <v>387</v>
      </c>
      <c r="C27" s="39">
        <v>381</v>
      </c>
      <c r="D27" s="39">
        <v>768</v>
      </c>
      <c r="E27" s="39">
        <v>345</v>
      </c>
      <c r="F27" s="39">
        <v>354</v>
      </c>
      <c r="G27" s="39">
        <v>699</v>
      </c>
      <c r="H27" s="39">
        <v>316</v>
      </c>
      <c r="I27" s="39">
        <v>294</v>
      </c>
      <c r="J27" s="39">
        <v>610</v>
      </c>
      <c r="K27" s="39">
        <v>1048</v>
      </c>
      <c r="L27" s="39">
        <v>1029</v>
      </c>
      <c r="M27" s="39">
        <v>2077</v>
      </c>
    </row>
    <row r="28" spans="1:13" s="29" customFormat="1" ht="15.75" x14ac:dyDescent="0.25">
      <c r="A28" s="38" t="s">
        <v>51</v>
      </c>
      <c r="B28" s="39">
        <v>520</v>
      </c>
      <c r="C28" s="39">
        <v>514</v>
      </c>
      <c r="D28" s="39">
        <v>1034</v>
      </c>
      <c r="E28" s="39">
        <v>489</v>
      </c>
      <c r="F28" s="39">
        <v>484</v>
      </c>
      <c r="G28" s="39">
        <v>973</v>
      </c>
      <c r="H28" s="39">
        <v>412</v>
      </c>
      <c r="I28" s="39">
        <v>469</v>
      </c>
      <c r="J28" s="39">
        <v>881</v>
      </c>
      <c r="K28" s="39">
        <v>1421</v>
      </c>
      <c r="L28" s="39">
        <v>1467</v>
      </c>
      <c r="M28" s="39">
        <v>2888</v>
      </c>
    </row>
    <row r="29" spans="1:13" s="29" customFormat="1" ht="15.75" x14ac:dyDescent="0.25">
      <c r="A29" s="38" t="s">
        <v>52</v>
      </c>
      <c r="B29" s="39">
        <v>15574</v>
      </c>
      <c r="C29" s="39">
        <v>15012</v>
      </c>
      <c r="D29" s="39">
        <v>30586</v>
      </c>
      <c r="E29" s="39">
        <v>13898</v>
      </c>
      <c r="F29" s="39">
        <v>13638</v>
      </c>
      <c r="G29" s="39">
        <v>27536</v>
      </c>
      <c r="H29" s="39">
        <v>12286</v>
      </c>
      <c r="I29" s="39">
        <v>12466</v>
      </c>
      <c r="J29" s="39">
        <v>24752</v>
      </c>
      <c r="K29" s="39">
        <v>41758</v>
      </c>
      <c r="L29" s="39">
        <v>41116</v>
      </c>
      <c r="M29" s="39">
        <v>82874</v>
      </c>
    </row>
    <row r="30" spans="1:13" s="29" customFormat="1" ht="15.75" x14ac:dyDescent="0.25">
      <c r="A30" s="38" t="s">
        <v>53</v>
      </c>
      <c r="B30" s="39">
        <v>572</v>
      </c>
      <c r="C30" s="39">
        <v>517</v>
      </c>
      <c r="D30" s="39">
        <v>1089</v>
      </c>
      <c r="E30" s="39">
        <v>503</v>
      </c>
      <c r="F30" s="39">
        <v>461</v>
      </c>
      <c r="G30" s="39">
        <v>964</v>
      </c>
      <c r="H30" s="39">
        <v>454</v>
      </c>
      <c r="I30" s="39">
        <v>471</v>
      </c>
      <c r="J30" s="39">
        <v>925</v>
      </c>
      <c r="K30" s="39">
        <v>1529</v>
      </c>
      <c r="L30" s="39">
        <v>1449</v>
      </c>
      <c r="M30" s="39">
        <v>2978</v>
      </c>
    </row>
    <row r="31" spans="1:13" s="29" customFormat="1" ht="15.75" x14ac:dyDescent="0.25">
      <c r="A31" s="38" t="s">
        <v>54</v>
      </c>
      <c r="B31" s="39">
        <v>300</v>
      </c>
      <c r="C31" s="39">
        <v>276</v>
      </c>
      <c r="D31" s="39">
        <v>576</v>
      </c>
      <c r="E31" s="39">
        <v>233</v>
      </c>
      <c r="F31" s="39">
        <v>248</v>
      </c>
      <c r="G31" s="39">
        <v>481</v>
      </c>
      <c r="H31" s="39">
        <v>193</v>
      </c>
      <c r="I31" s="39">
        <v>237</v>
      </c>
      <c r="J31" s="39">
        <v>430</v>
      </c>
      <c r="K31" s="39">
        <v>726</v>
      </c>
      <c r="L31" s="39">
        <v>761</v>
      </c>
      <c r="M31" s="39">
        <v>1487</v>
      </c>
    </row>
    <row r="32" spans="1:13" s="29" customFormat="1" ht="15.75" x14ac:dyDescent="0.25">
      <c r="A32" s="38" t="s">
        <v>55</v>
      </c>
      <c r="B32" s="39">
        <v>1585</v>
      </c>
      <c r="C32" s="39">
        <v>1437</v>
      </c>
      <c r="D32" s="39">
        <v>3022</v>
      </c>
      <c r="E32" s="39">
        <v>1376</v>
      </c>
      <c r="F32" s="39">
        <v>1394</v>
      </c>
      <c r="G32" s="39">
        <v>2770</v>
      </c>
      <c r="H32" s="39">
        <v>1277</v>
      </c>
      <c r="I32" s="39">
        <v>1279</v>
      </c>
      <c r="J32" s="39">
        <v>2556</v>
      </c>
      <c r="K32" s="39">
        <v>4238</v>
      </c>
      <c r="L32" s="39">
        <v>4110</v>
      </c>
      <c r="M32" s="39">
        <v>8348</v>
      </c>
    </row>
    <row r="33" spans="1:13" s="29" customFormat="1" ht="15.75" x14ac:dyDescent="0.25">
      <c r="A33" s="38" t="s">
        <v>56</v>
      </c>
      <c r="B33" s="39">
        <v>189</v>
      </c>
      <c r="C33" s="39">
        <v>164</v>
      </c>
      <c r="D33" s="39">
        <v>353</v>
      </c>
      <c r="E33" s="39">
        <v>180</v>
      </c>
      <c r="F33" s="39">
        <v>185</v>
      </c>
      <c r="G33" s="39">
        <v>365</v>
      </c>
      <c r="H33" s="39">
        <v>176</v>
      </c>
      <c r="I33" s="39">
        <v>164</v>
      </c>
      <c r="J33" s="39">
        <v>340</v>
      </c>
      <c r="K33" s="39">
        <v>545</v>
      </c>
      <c r="L33" s="39">
        <v>513</v>
      </c>
      <c r="M33" s="39">
        <v>1058</v>
      </c>
    </row>
    <row r="34" spans="1:13" s="29" customFormat="1" ht="15.75" x14ac:dyDescent="0.25">
      <c r="A34" s="38" t="s">
        <v>57</v>
      </c>
      <c r="B34" s="39">
        <v>736</v>
      </c>
      <c r="C34" s="39">
        <v>714</v>
      </c>
      <c r="D34" s="39">
        <v>1450</v>
      </c>
      <c r="E34" s="39">
        <v>637</v>
      </c>
      <c r="F34" s="39">
        <v>612</v>
      </c>
      <c r="G34" s="39">
        <v>1249</v>
      </c>
      <c r="H34" s="39">
        <v>535</v>
      </c>
      <c r="I34" s="39">
        <v>558</v>
      </c>
      <c r="J34" s="39">
        <v>1093</v>
      </c>
      <c r="K34" s="39">
        <v>1908</v>
      </c>
      <c r="L34" s="39">
        <v>1884</v>
      </c>
      <c r="M34" s="39">
        <v>3792</v>
      </c>
    </row>
    <row r="35" spans="1:13" s="29" customFormat="1" ht="15.75" x14ac:dyDescent="0.25">
      <c r="A35" s="38" t="s">
        <v>58</v>
      </c>
      <c r="B35" s="39">
        <v>642</v>
      </c>
      <c r="C35" s="39">
        <v>690</v>
      </c>
      <c r="D35" s="39">
        <v>1332</v>
      </c>
      <c r="E35" s="39">
        <v>623</v>
      </c>
      <c r="F35" s="39">
        <v>625</v>
      </c>
      <c r="G35" s="39">
        <v>1248</v>
      </c>
      <c r="H35" s="39">
        <v>527</v>
      </c>
      <c r="I35" s="39">
        <v>536</v>
      </c>
      <c r="J35" s="39">
        <v>1063</v>
      </c>
      <c r="K35" s="39">
        <v>1792</v>
      </c>
      <c r="L35" s="39">
        <v>1851</v>
      </c>
      <c r="M35" s="39">
        <v>3643</v>
      </c>
    </row>
    <row r="36" spans="1:13" s="29" customFormat="1" ht="15.75" x14ac:dyDescent="0.25">
      <c r="A36" s="38" t="s">
        <v>59</v>
      </c>
      <c r="B36" s="39">
        <v>2642</v>
      </c>
      <c r="C36" s="39">
        <v>2515</v>
      </c>
      <c r="D36" s="39">
        <v>5157</v>
      </c>
      <c r="E36" s="39">
        <v>2557</v>
      </c>
      <c r="F36" s="39">
        <v>2412</v>
      </c>
      <c r="G36" s="39">
        <v>4969</v>
      </c>
      <c r="H36" s="39">
        <v>2297</v>
      </c>
      <c r="I36" s="39">
        <v>2181</v>
      </c>
      <c r="J36" s="39">
        <v>4478</v>
      </c>
      <c r="K36" s="39">
        <v>7496</v>
      </c>
      <c r="L36" s="39">
        <v>7108</v>
      </c>
      <c r="M36" s="39">
        <v>14604</v>
      </c>
    </row>
    <row r="37" spans="1:13" s="29" customFormat="1" ht="15.75" x14ac:dyDescent="0.25">
      <c r="A37" s="38" t="s">
        <v>60</v>
      </c>
      <c r="B37" s="39">
        <v>909</v>
      </c>
      <c r="C37" s="39">
        <v>923</v>
      </c>
      <c r="D37" s="39">
        <v>1832</v>
      </c>
      <c r="E37" s="39">
        <v>838</v>
      </c>
      <c r="F37" s="39">
        <v>834</v>
      </c>
      <c r="G37" s="39">
        <v>1672</v>
      </c>
      <c r="H37" s="39">
        <v>843</v>
      </c>
      <c r="I37" s="39">
        <v>825</v>
      </c>
      <c r="J37" s="39">
        <v>1668</v>
      </c>
      <c r="K37" s="39">
        <v>2590</v>
      </c>
      <c r="L37" s="39">
        <v>2582</v>
      </c>
      <c r="M37" s="39">
        <v>5172</v>
      </c>
    </row>
    <row r="38" spans="1:13" s="29" customFormat="1" ht="15.75" x14ac:dyDescent="0.25">
      <c r="A38" s="38" t="s">
        <v>61</v>
      </c>
      <c r="B38" s="39">
        <v>453</v>
      </c>
      <c r="C38" s="39">
        <v>450</v>
      </c>
      <c r="D38" s="39">
        <v>903</v>
      </c>
      <c r="E38" s="39">
        <v>450</v>
      </c>
      <c r="F38" s="39">
        <v>396</v>
      </c>
      <c r="G38" s="39">
        <v>846</v>
      </c>
      <c r="H38" s="39">
        <v>397</v>
      </c>
      <c r="I38" s="39">
        <v>401</v>
      </c>
      <c r="J38" s="39">
        <v>798</v>
      </c>
      <c r="K38" s="39">
        <v>1300</v>
      </c>
      <c r="L38" s="39">
        <v>1247</v>
      </c>
      <c r="M38" s="39">
        <v>2547</v>
      </c>
    </row>
    <row r="39" spans="1:13" s="29" customFormat="1" ht="15.75" x14ac:dyDescent="0.25">
      <c r="A39" s="38" t="s">
        <v>62</v>
      </c>
      <c r="B39" s="39">
        <v>1391</v>
      </c>
      <c r="C39" s="39">
        <v>1354</v>
      </c>
      <c r="D39" s="39">
        <v>2745</v>
      </c>
      <c r="E39" s="39">
        <v>1254</v>
      </c>
      <c r="F39" s="39">
        <v>1215</v>
      </c>
      <c r="G39" s="39">
        <v>2469</v>
      </c>
      <c r="H39" s="39">
        <v>1071</v>
      </c>
      <c r="I39" s="39">
        <v>1133</v>
      </c>
      <c r="J39" s="39">
        <v>2204</v>
      </c>
      <c r="K39" s="39">
        <v>3716</v>
      </c>
      <c r="L39" s="39">
        <v>3702</v>
      </c>
      <c r="M39" s="39">
        <v>7418</v>
      </c>
    </row>
    <row r="40" spans="1:13" s="29" customFormat="1" ht="15.75" x14ac:dyDescent="0.25">
      <c r="A40" s="38" t="s">
        <v>63</v>
      </c>
      <c r="B40" s="39">
        <v>1152</v>
      </c>
      <c r="C40" s="39">
        <v>1155</v>
      </c>
      <c r="D40" s="39">
        <v>2307</v>
      </c>
      <c r="E40" s="39">
        <v>1020</v>
      </c>
      <c r="F40" s="39">
        <v>1089</v>
      </c>
      <c r="G40" s="39">
        <v>2109</v>
      </c>
      <c r="H40" s="39">
        <v>828</v>
      </c>
      <c r="I40" s="39">
        <v>980</v>
      </c>
      <c r="J40" s="39">
        <v>1808</v>
      </c>
      <c r="K40" s="39">
        <v>3000</v>
      </c>
      <c r="L40" s="39">
        <v>3224</v>
      </c>
      <c r="M40" s="39">
        <v>6224</v>
      </c>
    </row>
    <row r="41" spans="1:13" s="29" customFormat="1" ht="15.75" x14ac:dyDescent="0.25">
      <c r="A41" s="38" t="s">
        <v>64</v>
      </c>
      <c r="B41" s="39">
        <v>929</v>
      </c>
      <c r="C41" s="39">
        <v>864</v>
      </c>
      <c r="D41" s="39">
        <v>1793</v>
      </c>
      <c r="E41" s="39">
        <v>911</v>
      </c>
      <c r="F41" s="39">
        <v>793</v>
      </c>
      <c r="G41" s="39">
        <v>1704</v>
      </c>
      <c r="H41" s="39">
        <v>805</v>
      </c>
      <c r="I41" s="39">
        <v>827</v>
      </c>
      <c r="J41" s="39">
        <v>1632</v>
      </c>
      <c r="K41" s="39">
        <v>2645</v>
      </c>
      <c r="L41" s="39">
        <v>2484</v>
      </c>
      <c r="M41" s="39">
        <v>5129</v>
      </c>
    </row>
    <row r="42" spans="1:13" s="29" customFormat="1" ht="15.75" x14ac:dyDescent="0.25">
      <c r="A42" s="38" t="s">
        <v>65</v>
      </c>
      <c r="B42" s="39">
        <v>1572</v>
      </c>
      <c r="C42" s="39">
        <v>1484</v>
      </c>
      <c r="D42" s="39">
        <v>3056</v>
      </c>
      <c r="E42" s="39">
        <v>1308</v>
      </c>
      <c r="F42" s="39">
        <v>1333</v>
      </c>
      <c r="G42" s="39">
        <v>2641</v>
      </c>
      <c r="H42" s="39">
        <v>1174</v>
      </c>
      <c r="I42" s="39">
        <v>1259</v>
      </c>
      <c r="J42" s="39">
        <v>2433</v>
      </c>
      <c r="K42" s="39">
        <v>4054</v>
      </c>
      <c r="L42" s="39">
        <v>4076</v>
      </c>
      <c r="M42" s="39">
        <v>8130</v>
      </c>
    </row>
    <row r="43" spans="1:13" s="29" customFormat="1" ht="15.75" x14ac:dyDescent="0.25">
      <c r="A43" s="38" t="s">
        <v>66</v>
      </c>
      <c r="B43" s="39">
        <v>78</v>
      </c>
      <c r="C43" s="39">
        <v>70</v>
      </c>
      <c r="D43" s="39">
        <v>148</v>
      </c>
      <c r="E43" s="39">
        <v>70</v>
      </c>
      <c r="F43" s="39">
        <v>68</v>
      </c>
      <c r="G43" s="39">
        <v>138</v>
      </c>
      <c r="H43" s="39">
        <v>57</v>
      </c>
      <c r="I43" s="39">
        <v>60</v>
      </c>
      <c r="J43" s="39">
        <v>117</v>
      </c>
      <c r="K43" s="39">
        <v>205</v>
      </c>
      <c r="L43" s="39">
        <v>198</v>
      </c>
      <c r="M43" s="39">
        <v>403</v>
      </c>
    </row>
    <row r="44" spans="1:13" s="29" customFormat="1" ht="15.75" x14ac:dyDescent="0.25">
      <c r="A44" s="38" t="s">
        <v>67</v>
      </c>
      <c r="B44" s="39">
        <v>841</v>
      </c>
      <c r="C44" s="39">
        <v>854</v>
      </c>
      <c r="D44" s="39">
        <v>1695</v>
      </c>
      <c r="E44" s="39">
        <v>762</v>
      </c>
      <c r="F44" s="39">
        <v>784</v>
      </c>
      <c r="G44" s="39">
        <v>1546</v>
      </c>
      <c r="H44" s="39">
        <v>666</v>
      </c>
      <c r="I44" s="39">
        <v>679</v>
      </c>
      <c r="J44" s="39">
        <v>1345</v>
      </c>
      <c r="K44" s="39">
        <v>2269</v>
      </c>
      <c r="L44" s="39">
        <v>2317</v>
      </c>
      <c r="M44" s="39">
        <v>4586</v>
      </c>
    </row>
    <row r="45" spans="1:13" s="29" customFormat="1" ht="15.75" x14ac:dyDescent="0.25">
      <c r="A45" s="38" t="s">
        <v>68</v>
      </c>
      <c r="B45" s="39">
        <v>69</v>
      </c>
      <c r="C45" s="39">
        <v>59</v>
      </c>
      <c r="D45" s="39">
        <v>128</v>
      </c>
      <c r="E45" s="39">
        <v>33</v>
      </c>
      <c r="F45" s="39">
        <v>52</v>
      </c>
      <c r="G45" s="39">
        <v>85</v>
      </c>
      <c r="H45" s="39">
        <v>51</v>
      </c>
      <c r="I45" s="39">
        <v>54</v>
      </c>
      <c r="J45" s="39">
        <v>105</v>
      </c>
      <c r="K45" s="39">
        <v>153</v>
      </c>
      <c r="L45" s="39">
        <v>165</v>
      </c>
      <c r="M45" s="39">
        <v>318</v>
      </c>
    </row>
    <row r="46" spans="1:13" s="29" customFormat="1" ht="15.75" x14ac:dyDescent="0.25">
      <c r="A46" s="38" t="s">
        <v>69</v>
      </c>
      <c r="B46" s="39">
        <v>2003</v>
      </c>
      <c r="C46" s="39">
        <v>1951</v>
      </c>
      <c r="D46" s="39">
        <v>3954</v>
      </c>
      <c r="E46" s="39">
        <v>1824</v>
      </c>
      <c r="F46" s="39">
        <v>1711</v>
      </c>
      <c r="G46" s="39">
        <v>3535</v>
      </c>
      <c r="H46" s="39">
        <v>1540</v>
      </c>
      <c r="I46" s="39">
        <v>1615</v>
      </c>
      <c r="J46" s="39">
        <v>3155</v>
      </c>
      <c r="K46" s="39">
        <v>5367</v>
      </c>
      <c r="L46" s="39">
        <v>5277</v>
      </c>
      <c r="M46" s="39">
        <v>10644</v>
      </c>
    </row>
    <row r="47" spans="1:13" s="29" customFormat="1" ht="15.75" x14ac:dyDescent="0.25">
      <c r="A47" s="38" t="s">
        <v>70</v>
      </c>
      <c r="B47" s="39">
        <v>124</v>
      </c>
      <c r="C47" s="39">
        <v>113</v>
      </c>
      <c r="D47" s="39">
        <v>237</v>
      </c>
      <c r="E47" s="39">
        <v>106</v>
      </c>
      <c r="F47" s="39">
        <v>112</v>
      </c>
      <c r="G47" s="39">
        <v>218</v>
      </c>
      <c r="H47" s="39">
        <v>105</v>
      </c>
      <c r="I47" s="39">
        <v>115</v>
      </c>
      <c r="J47" s="39">
        <v>220</v>
      </c>
      <c r="K47" s="39">
        <v>335</v>
      </c>
      <c r="L47" s="39">
        <v>340</v>
      </c>
      <c r="M47" s="39">
        <v>675</v>
      </c>
    </row>
    <row r="48" spans="1:13" s="29" customFormat="1" ht="15.75" x14ac:dyDescent="0.25">
      <c r="A48" s="38" t="s">
        <v>71</v>
      </c>
      <c r="B48" s="39">
        <v>383</v>
      </c>
      <c r="C48" s="39">
        <v>324</v>
      </c>
      <c r="D48" s="39">
        <v>707</v>
      </c>
      <c r="E48" s="39">
        <v>346</v>
      </c>
      <c r="F48" s="39">
        <v>332</v>
      </c>
      <c r="G48" s="39">
        <v>678</v>
      </c>
      <c r="H48" s="39">
        <v>292</v>
      </c>
      <c r="I48" s="39">
        <v>299</v>
      </c>
      <c r="J48" s="39">
        <v>591</v>
      </c>
      <c r="K48" s="39">
        <v>1021</v>
      </c>
      <c r="L48" s="39">
        <v>955</v>
      </c>
      <c r="M48" s="39">
        <v>1976</v>
      </c>
    </row>
    <row r="49" spans="1:13" s="29" customFormat="1" ht="15.75" x14ac:dyDescent="0.25">
      <c r="A49" s="38" t="s">
        <v>72</v>
      </c>
      <c r="B49" s="39">
        <v>228</v>
      </c>
      <c r="C49" s="39">
        <v>253</v>
      </c>
      <c r="D49" s="39">
        <v>481</v>
      </c>
      <c r="E49" s="39">
        <v>200</v>
      </c>
      <c r="F49" s="39">
        <v>223</v>
      </c>
      <c r="G49" s="39">
        <v>423</v>
      </c>
      <c r="H49" s="39">
        <v>199</v>
      </c>
      <c r="I49" s="39">
        <v>209</v>
      </c>
      <c r="J49" s="39">
        <v>408</v>
      </c>
      <c r="K49" s="39">
        <v>627</v>
      </c>
      <c r="L49" s="39">
        <v>685</v>
      </c>
      <c r="M49" s="39">
        <v>1312</v>
      </c>
    </row>
    <row r="50" spans="1:13" s="29" customFormat="1" ht="15.75" x14ac:dyDescent="0.25">
      <c r="A50" s="38" t="s">
        <v>73</v>
      </c>
      <c r="B50" s="39">
        <v>511</v>
      </c>
      <c r="C50" s="39">
        <v>547</v>
      </c>
      <c r="D50" s="39">
        <v>1058</v>
      </c>
      <c r="E50" s="39">
        <v>451</v>
      </c>
      <c r="F50" s="39">
        <v>462</v>
      </c>
      <c r="G50" s="39">
        <v>913</v>
      </c>
      <c r="H50" s="39">
        <v>399</v>
      </c>
      <c r="I50" s="39">
        <v>436</v>
      </c>
      <c r="J50" s="39">
        <v>835</v>
      </c>
      <c r="K50" s="39">
        <v>1361</v>
      </c>
      <c r="L50" s="39">
        <v>1445</v>
      </c>
      <c r="M50" s="39">
        <v>2806</v>
      </c>
    </row>
    <row r="51" spans="1:13" s="29" customFormat="1" ht="15.75" x14ac:dyDescent="0.25">
      <c r="A51" s="38" t="s">
        <v>74</v>
      </c>
      <c r="B51" s="39">
        <v>1381</v>
      </c>
      <c r="C51" s="39">
        <v>1410</v>
      </c>
      <c r="D51" s="39">
        <v>2791</v>
      </c>
      <c r="E51" s="39">
        <v>1205</v>
      </c>
      <c r="F51" s="39">
        <v>1230</v>
      </c>
      <c r="G51" s="39">
        <v>2435</v>
      </c>
      <c r="H51" s="39">
        <v>1164</v>
      </c>
      <c r="I51" s="39">
        <v>1135</v>
      </c>
      <c r="J51" s="39">
        <v>2299</v>
      </c>
      <c r="K51" s="39">
        <v>3750</v>
      </c>
      <c r="L51" s="39">
        <v>3775</v>
      </c>
      <c r="M51" s="39">
        <v>7525</v>
      </c>
    </row>
    <row r="52" spans="1:13" s="29" customFormat="1" ht="15.75" x14ac:dyDescent="0.25">
      <c r="A52" s="38" t="s">
        <v>75</v>
      </c>
      <c r="B52" s="39">
        <v>257</v>
      </c>
      <c r="C52" s="39">
        <v>241</v>
      </c>
      <c r="D52" s="39">
        <v>498</v>
      </c>
      <c r="E52" s="39">
        <v>241</v>
      </c>
      <c r="F52" s="39">
        <v>252</v>
      </c>
      <c r="G52" s="39">
        <v>493</v>
      </c>
      <c r="H52" s="39">
        <v>212</v>
      </c>
      <c r="I52" s="39">
        <v>233</v>
      </c>
      <c r="J52" s="39">
        <v>445</v>
      </c>
      <c r="K52" s="39">
        <v>710</v>
      </c>
      <c r="L52" s="39">
        <v>726</v>
      </c>
      <c r="M52" s="39">
        <v>1436</v>
      </c>
    </row>
    <row r="53" spans="1:13" s="29" customFormat="1" ht="15.75" x14ac:dyDescent="0.25">
      <c r="A53" s="38" t="s">
        <v>76</v>
      </c>
      <c r="B53" s="39">
        <v>669</v>
      </c>
      <c r="C53" s="39">
        <v>706</v>
      </c>
      <c r="D53" s="39">
        <v>1375</v>
      </c>
      <c r="E53" s="39">
        <v>610</v>
      </c>
      <c r="F53" s="39">
        <v>567</v>
      </c>
      <c r="G53" s="39">
        <v>1177</v>
      </c>
      <c r="H53" s="39">
        <v>545</v>
      </c>
      <c r="I53" s="39">
        <v>566</v>
      </c>
      <c r="J53" s="39">
        <v>1111</v>
      </c>
      <c r="K53" s="39">
        <v>1824</v>
      </c>
      <c r="L53" s="39">
        <v>1839</v>
      </c>
      <c r="M53" s="39">
        <v>3663</v>
      </c>
    </row>
    <row r="54" spans="1:13" s="29" customFormat="1" ht="15.75" x14ac:dyDescent="0.25">
      <c r="A54" s="38" t="s">
        <v>77</v>
      </c>
      <c r="B54" s="39">
        <v>157</v>
      </c>
      <c r="C54" s="39">
        <v>164</v>
      </c>
      <c r="D54" s="39">
        <v>321</v>
      </c>
      <c r="E54" s="39">
        <v>138</v>
      </c>
      <c r="F54" s="39">
        <v>178</v>
      </c>
      <c r="G54" s="39">
        <v>316</v>
      </c>
      <c r="H54" s="39">
        <v>155</v>
      </c>
      <c r="I54" s="39">
        <v>136</v>
      </c>
      <c r="J54" s="39">
        <v>291</v>
      </c>
      <c r="K54" s="39">
        <v>450</v>
      </c>
      <c r="L54" s="39">
        <v>478</v>
      </c>
      <c r="M54" s="39">
        <v>928</v>
      </c>
    </row>
    <row r="55" spans="1:13" s="29" customFormat="1" ht="15.75" x14ac:dyDescent="0.25">
      <c r="A55" s="38" t="s">
        <v>78</v>
      </c>
      <c r="B55" s="39">
        <v>711</v>
      </c>
      <c r="C55" s="39">
        <v>673</v>
      </c>
      <c r="D55" s="39">
        <v>1384</v>
      </c>
      <c r="E55" s="39">
        <v>603</v>
      </c>
      <c r="F55" s="39">
        <v>634</v>
      </c>
      <c r="G55" s="39">
        <v>1237</v>
      </c>
      <c r="H55" s="39">
        <v>578</v>
      </c>
      <c r="I55" s="39">
        <v>602</v>
      </c>
      <c r="J55" s="39">
        <v>1180</v>
      </c>
      <c r="K55" s="39">
        <v>1892</v>
      </c>
      <c r="L55" s="39">
        <v>1909</v>
      </c>
      <c r="M55" s="39">
        <v>3801</v>
      </c>
    </row>
    <row r="56" spans="1:13" s="29" customFormat="1" ht="15.75" x14ac:dyDescent="0.25"/>
    <row r="57" spans="1:13" s="29" customFormat="1" ht="15.75" x14ac:dyDescent="0.25"/>
    <row r="58" spans="1:13" s="29" customFormat="1" ht="16.5" thickBot="1" x14ac:dyDescent="0.3"/>
    <row r="59" spans="1:13" s="29" customFormat="1" ht="15" customHeight="1" thickBot="1" x14ac:dyDescent="0.3">
      <c r="A59" s="32" t="s">
        <v>17</v>
      </c>
      <c r="B59" s="33" t="s">
        <v>79</v>
      </c>
      <c r="C59" s="33"/>
      <c r="D59" s="33"/>
      <c r="E59" s="33" t="s">
        <v>81</v>
      </c>
      <c r="F59" s="33"/>
      <c r="G59" s="33"/>
      <c r="H59" s="33" t="s">
        <v>82</v>
      </c>
      <c r="I59" s="33"/>
      <c r="J59" s="33"/>
      <c r="K59" s="33" t="s">
        <v>2</v>
      </c>
      <c r="L59" s="33"/>
      <c r="M59" s="33"/>
    </row>
    <row r="60" spans="1:13" s="29" customFormat="1" ht="15.75" x14ac:dyDescent="0.25">
      <c r="A60" s="34"/>
      <c r="B60" s="35" t="s">
        <v>5</v>
      </c>
      <c r="C60" s="35" t="s">
        <v>6</v>
      </c>
      <c r="D60" s="35" t="s">
        <v>7</v>
      </c>
      <c r="E60" s="35" t="s">
        <v>5</v>
      </c>
      <c r="F60" s="35" t="s">
        <v>6</v>
      </c>
      <c r="G60" s="35" t="s">
        <v>7</v>
      </c>
      <c r="H60" s="35" t="s">
        <v>5</v>
      </c>
      <c r="I60" s="35" t="s">
        <v>6</v>
      </c>
      <c r="J60" s="35" t="s">
        <v>7</v>
      </c>
      <c r="K60" s="35" t="s">
        <v>5</v>
      </c>
      <c r="L60" s="35" t="s">
        <v>6</v>
      </c>
      <c r="M60" s="35" t="s">
        <v>7</v>
      </c>
    </row>
    <row r="61" spans="1:13" s="29" customFormat="1" ht="15.75" x14ac:dyDescent="0.25">
      <c r="A61" s="36" t="s">
        <v>8</v>
      </c>
      <c r="B61" s="37">
        <v>61131</v>
      </c>
      <c r="C61" s="37">
        <v>58807</v>
      </c>
      <c r="D61" s="37">
        <v>119938</v>
      </c>
      <c r="E61" s="37">
        <v>54762</v>
      </c>
      <c r="F61" s="37">
        <v>53848</v>
      </c>
      <c r="G61" s="37">
        <v>108610</v>
      </c>
      <c r="H61" s="37">
        <v>49103</v>
      </c>
      <c r="I61" s="37">
        <v>50229</v>
      </c>
      <c r="J61" s="37">
        <v>99332</v>
      </c>
      <c r="K61" s="37">
        <v>164996</v>
      </c>
      <c r="L61" s="37">
        <v>162884</v>
      </c>
      <c r="M61" s="37">
        <v>327880</v>
      </c>
    </row>
    <row r="62" spans="1:13" s="29" customFormat="1" ht="15.75" x14ac:dyDescent="0.25">
      <c r="A62" s="38" t="s">
        <v>9</v>
      </c>
      <c r="B62" s="39">
        <v>6086</v>
      </c>
      <c r="C62" s="39">
        <v>5841</v>
      </c>
      <c r="D62" s="39">
        <v>11927</v>
      </c>
      <c r="E62" s="39">
        <v>5330</v>
      </c>
      <c r="F62" s="39">
        <v>5263</v>
      </c>
      <c r="G62" s="39">
        <v>10593</v>
      </c>
      <c r="H62" s="39">
        <v>4583</v>
      </c>
      <c r="I62" s="39">
        <v>4866</v>
      </c>
      <c r="J62" s="39">
        <v>9449</v>
      </c>
      <c r="K62" s="39">
        <v>15999</v>
      </c>
      <c r="L62" s="39">
        <v>15970</v>
      </c>
      <c r="M62" s="39">
        <v>31969</v>
      </c>
    </row>
    <row r="63" spans="1:13" s="29" customFormat="1" ht="15.75" x14ac:dyDescent="0.25">
      <c r="A63" s="38" t="s">
        <v>10</v>
      </c>
      <c r="B63" s="39">
        <v>3645</v>
      </c>
      <c r="C63" s="39">
        <v>3477</v>
      </c>
      <c r="D63" s="39">
        <v>7122</v>
      </c>
      <c r="E63" s="39">
        <v>3286</v>
      </c>
      <c r="F63" s="39">
        <v>3229</v>
      </c>
      <c r="G63" s="39">
        <v>6515</v>
      </c>
      <c r="H63" s="39">
        <v>2966</v>
      </c>
      <c r="I63" s="39">
        <v>3124</v>
      </c>
      <c r="J63" s="39">
        <v>6090</v>
      </c>
      <c r="K63" s="39">
        <v>9897</v>
      </c>
      <c r="L63" s="39">
        <v>9830</v>
      </c>
      <c r="M63" s="39">
        <v>19727</v>
      </c>
    </row>
    <row r="64" spans="1:13" s="29" customFormat="1" ht="15.75" x14ac:dyDescent="0.25">
      <c r="A64" s="38" t="s">
        <v>11</v>
      </c>
      <c r="B64" s="39">
        <v>15574</v>
      </c>
      <c r="C64" s="39">
        <v>15012</v>
      </c>
      <c r="D64" s="39">
        <v>30586</v>
      </c>
      <c r="E64" s="39">
        <v>13898</v>
      </c>
      <c r="F64" s="39">
        <v>13638</v>
      </c>
      <c r="G64" s="39">
        <v>27536</v>
      </c>
      <c r="H64" s="39">
        <v>12286</v>
      </c>
      <c r="I64" s="39">
        <v>12466</v>
      </c>
      <c r="J64" s="39">
        <v>24752</v>
      </c>
      <c r="K64" s="39">
        <v>41758</v>
      </c>
      <c r="L64" s="39">
        <v>41116</v>
      </c>
      <c r="M64" s="39">
        <v>82874</v>
      </c>
    </row>
    <row r="65" spans="1:13" s="29" customFormat="1" ht="15.75" x14ac:dyDescent="0.25">
      <c r="A65" s="38" t="s">
        <v>12</v>
      </c>
      <c r="B65" s="39">
        <v>6824</v>
      </c>
      <c r="C65" s="39">
        <v>6627</v>
      </c>
      <c r="D65" s="39">
        <v>13451</v>
      </c>
      <c r="E65" s="39">
        <v>6210</v>
      </c>
      <c r="F65" s="39">
        <v>6090</v>
      </c>
      <c r="G65" s="39">
        <v>12300</v>
      </c>
      <c r="H65" s="39">
        <v>5256</v>
      </c>
      <c r="I65" s="39">
        <v>5646</v>
      </c>
      <c r="J65" s="39">
        <v>10902</v>
      </c>
      <c r="K65" s="39">
        <v>18290</v>
      </c>
      <c r="L65" s="39">
        <v>18363</v>
      </c>
      <c r="M65" s="39">
        <v>36653</v>
      </c>
    </row>
    <row r="66" spans="1:13" s="29" customFormat="1" ht="15.75" x14ac:dyDescent="0.25">
      <c r="A66" s="38" t="s">
        <v>13</v>
      </c>
      <c r="B66" s="39">
        <v>10208</v>
      </c>
      <c r="C66" s="39">
        <v>9891</v>
      </c>
      <c r="D66" s="39">
        <v>20099</v>
      </c>
      <c r="E66" s="39">
        <v>9086</v>
      </c>
      <c r="F66" s="39">
        <v>8947</v>
      </c>
      <c r="G66" s="39">
        <v>18033</v>
      </c>
      <c r="H66" s="39">
        <v>8275</v>
      </c>
      <c r="I66" s="39">
        <v>8514</v>
      </c>
      <c r="J66" s="39">
        <v>16789</v>
      </c>
      <c r="K66" s="39">
        <v>27569</v>
      </c>
      <c r="L66" s="39">
        <v>27352</v>
      </c>
      <c r="M66" s="39">
        <v>54921</v>
      </c>
    </row>
    <row r="67" spans="1:13" s="29" customFormat="1" ht="15.75" x14ac:dyDescent="0.25">
      <c r="A67" s="38" t="s">
        <v>14</v>
      </c>
      <c r="B67" s="39">
        <v>9313</v>
      </c>
      <c r="C67" s="39">
        <v>8709</v>
      </c>
      <c r="D67" s="39">
        <v>18022</v>
      </c>
      <c r="E67" s="39">
        <v>8335</v>
      </c>
      <c r="F67" s="39">
        <v>8201</v>
      </c>
      <c r="G67" s="39">
        <v>16536</v>
      </c>
      <c r="H67" s="39">
        <v>7721</v>
      </c>
      <c r="I67" s="39">
        <v>7642</v>
      </c>
      <c r="J67" s="39">
        <v>15363</v>
      </c>
      <c r="K67" s="39">
        <v>25369</v>
      </c>
      <c r="L67" s="39">
        <v>24552</v>
      </c>
      <c r="M67" s="39">
        <v>49921</v>
      </c>
    </row>
    <row r="68" spans="1:13" s="29" customFormat="1" ht="15.75" x14ac:dyDescent="0.25">
      <c r="A68" s="38" t="s">
        <v>15</v>
      </c>
      <c r="B68" s="39">
        <v>6204</v>
      </c>
      <c r="C68" s="39">
        <v>6043</v>
      </c>
      <c r="D68" s="39">
        <v>12247</v>
      </c>
      <c r="E68" s="39">
        <v>5664</v>
      </c>
      <c r="F68" s="39">
        <v>5553</v>
      </c>
      <c r="G68" s="39">
        <v>11217</v>
      </c>
      <c r="H68" s="39">
        <v>5208</v>
      </c>
      <c r="I68" s="39">
        <v>5119</v>
      </c>
      <c r="J68" s="39">
        <v>10327</v>
      </c>
      <c r="K68" s="39">
        <v>17076</v>
      </c>
      <c r="L68" s="39">
        <v>16715</v>
      </c>
      <c r="M68" s="39">
        <v>33791</v>
      </c>
    </row>
    <row r="69" spans="1:13" s="29" customFormat="1" ht="15.75" x14ac:dyDescent="0.25">
      <c r="A69" s="38" t="s">
        <v>16</v>
      </c>
      <c r="B69" s="39">
        <v>3277</v>
      </c>
      <c r="C69" s="39">
        <v>3207</v>
      </c>
      <c r="D69" s="39">
        <v>6484</v>
      </c>
      <c r="E69" s="39">
        <v>2953</v>
      </c>
      <c r="F69" s="39">
        <v>2927</v>
      </c>
      <c r="G69" s="39">
        <v>5880</v>
      </c>
      <c r="H69" s="39">
        <v>2808</v>
      </c>
      <c r="I69" s="39">
        <v>2852</v>
      </c>
      <c r="J69" s="39">
        <v>5660</v>
      </c>
      <c r="K69" s="39">
        <v>9038</v>
      </c>
      <c r="L69" s="39">
        <v>8986</v>
      </c>
      <c r="M69" s="39">
        <v>18024</v>
      </c>
    </row>
    <row r="70" spans="1:13" s="29" customFormat="1" ht="15.75" x14ac:dyDescent="0.25"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</row>
    <row r="72" spans="1:13" x14ac:dyDescent="0.25">
      <c r="A72" s="41" t="s">
        <v>106</v>
      </c>
    </row>
  </sheetData>
  <mergeCells count="10">
    <mergeCell ref="K59:M59"/>
    <mergeCell ref="K7:M7"/>
    <mergeCell ref="B7:D7"/>
    <mergeCell ref="E7:G7"/>
    <mergeCell ref="H7:J7"/>
    <mergeCell ref="A7:A8"/>
    <mergeCell ref="A59:A60"/>
    <mergeCell ref="B59:D59"/>
    <mergeCell ref="E59:G59"/>
    <mergeCell ref="H59:J59"/>
  </mergeCells>
  <hyperlinks>
    <hyperlink ref="M6" location="Contenido!A1" display="Contenido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zoomScale="80" zoomScaleNormal="80" workbookViewId="0"/>
  </sheetViews>
  <sheetFormatPr baseColWidth="10" defaultRowHeight="15.75" x14ac:dyDescent="0.25"/>
  <cols>
    <col min="1" max="1" width="64.28515625" style="29" customWidth="1"/>
    <col min="2" max="16384" width="11.42578125" style="29"/>
  </cols>
  <sheetData>
    <row r="1" spans="1:13" s="28" customFormat="1" ht="18" x14ac:dyDescent="0.25">
      <c r="A1" s="31" t="s">
        <v>0</v>
      </c>
    </row>
    <row r="2" spans="1:13" s="28" customFormat="1" ht="18" x14ac:dyDescent="0.25">
      <c r="A2" s="31" t="s">
        <v>97</v>
      </c>
    </row>
    <row r="3" spans="1:13" s="28" customFormat="1" ht="18" x14ac:dyDescent="0.25">
      <c r="A3" s="31" t="s">
        <v>1</v>
      </c>
    </row>
    <row r="4" spans="1:13" s="28" customFormat="1" ht="18" x14ac:dyDescent="0.25">
      <c r="A4" s="31" t="s">
        <v>80</v>
      </c>
    </row>
    <row r="5" spans="1:13" s="28" customFormat="1" ht="18" x14ac:dyDescent="0.25">
      <c r="A5" s="31" t="s">
        <v>30</v>
      </c>
    </row>
    <row r="6" spans="1:13" ht="19.5" thickBot="1" x14ac:dyDescent="0.35">
      <c r="A6" s="42"/>
      <c r="M6" s="30" t="s">
        <v>28</v>
      </c>
    </row>
    <row r="7" spans="1:13" ht="15" customHeight="1" thickBot="1" x14ac:dyDescent="0.3">
      <c r="A7" s="32" t="s">
        <v>31</v>
      </c>
      <c r="B7" s="33" t="s">
        <v>83</v>
      </c>
      <c r="C7" s="33"/>
      <c r="D7" s="33"/>
      <c r="E7" s="33" t="s">
        <v>84</v>
      </c>
      <c r="F7" s="33"/>
      <c r="G7" s="33"/>
      <c r="H7" s="33" t="s">
        <v>85</v>
      </c>
      <c r="I7" s="33"/>
      <c r="J7" s="33"/>
      <c r="K7" s="33" t="s">
        <v>3</v>
      </c>
      <c r="L7" s="33"/>
      <c r="M7" s="33"/>
    </row>
    <row r="8" spans="1:13" x14ac:dyDescent="0.25">
      <c r="A8" s="34"/>
      <c r="B8" s="35" t="s">
        <v>5</v>
      </c>
      <c r="C8" s="35" t="s">
        <v>6</v>
      </c>
      <c r="D8" s="35" t="s">
        <v>7</v>
      </c>
      <c r="E8" s="35" t="s">
        <v>5</v>
      </c>
      <c r="F8" s="35" t="s">
        <v>6</v>
      </c>
      <c r="G8" s="35" t="s">
        <v>7</v>
      </c>
      <c r="H8" s="35" t="s">
        <v>5</v>
      </c>
      <c r="I8" s="35" t="s">
        <v>6</v>
      </c>
      <c r="J8" s="35" t="s">
        <v>7</v>
      </c>
      <c r="K8" s="35" t="s">
        <v>5</v>
      </c>
      <c r="L8" s="35" t="s">
        <v>6</v>
      </c>
      <c r="M8" s="35" t="s">
        <v>7</v>
      </c>
    </row>
    <row r="9" spans="1:13" x14ac:dyDescent="0.25">
      <c r="A9" s="36" t="s">
        <v>32</v>
      </c>
      <c r="B9" s="37">
        <v>58160</v>
      </c>
      <c r="C9" s="37">
        <v>56905</v>
      </c>
      <c r="D9" s="37">
        <v>115065</v>
      </c>
      <c r="E9" s="37">
        <v>52125</v>
      </c>
      <c r="F9" s="37">
        <v>52000</v>
      </c>
      <c r="G9" s="37">
        <v>104125</v>
      </c>
      <c r="H9" s="37">
        <v>47299</v>
      </c>
      <c r="I9" s="37">
        <v>48727</v>
      </c>
      <c r="J9" s="37">
        <v>96026</v>
      </c>
      <c r="K9" s="37">
        <v>157584</v>
      </c>
      <c r="L9" s="37">
        <v>157632</v>
      </c>
      <c r="M9" s="37">
        <v>315216</v>
      </c>
    </row>
    <row r="10" spans="1:13" x14ac:dyDescent="0.25">
      <c r="A10" s="38" t="s">
        <v>33</v>
      </c>
      <c r="B10" s="39">
        <v>885</v>
      </c>
      <c r="C10" s="39">
        <v>892</v>
      </c>
      <c r="D10" s="39">
        <v>1777</v>
      </c>
      <c r="E10" s="39">
        <v>767</v>
      </c>
      <c r="F10" s="39">
        <v>823</v>
      </c>
      <c r="G10" s="39">
        <v>1590</v>
      </c>
      <c r="H10" s="39">
        <v>741</v>
      </c>
      <c r="I10" s="39">
        <v>725</v>
      </c>
      <c r="J10" s="39">
        <v>1466</v>
      </c>
      <c r="K10" s="39">
        <v>2393</v>
      </c>
      <c r="L10" s="39">
        <v>2440</v>
      </c>
      <c r="M10" s="39">
        <v>4833</v>
      </c>
    </row>
    <row r="11" spans="1:13" x14ac:dyDescent="0.25">
      <c r="A11" s="38" t="s">
        <v>34</v>
      </c>
      <c r="B11" s="39">
        <v>1027</v>
      </c>
      <c r="C11" s="39">
        <v>1095</v>
      </c>
      <c r="D11" s="39">
        <v>2122</v>
      </c>
      <c r="E11" s="39">
        <v>944</v>
      </c>
      <c r="F11" s="39">
        <v>932</v>
      </c>
      <c r="G11" s="39">
        <v>1876</v>
      </c>
      <c r="H11" s="39">
        <v>930</v>
      </c>
      <c r="I11" s="39">
        <v>920</v>
      </c>
      <c r="J11" s="39">
        <v>1850</v>
      </c>
      <c r="K11" s="39">
        <v>2901</v>
      </c>
      <c r="L11" s="39">
        <v>2947</v>
      </c>
      <c r="M11" s="39">
        <v>5848</v>
      </c>
    </row>
    <row r="12" spans="1:13" x14ac:dyDescent="0.25">
      <c r="A12" s="38" t="s">
        <v>35</v>
      </c>
      <c r="B12" s="39">
        <v>1955</v>
      </c>
      <c r="C12" s="39">
        <v>1908</v>
      </c>
      <c r="D12" s="39">
        <v>3863</v>
      </c>
      <c r="E12" s="39">
        <v>1687</v>
      </c>
      <c r="F12" s="39">
        <v>1765</v>
      </c>
      <c r="G12" s="39">
        <v>3452</v>
      </c>
      <c r="H12" s="39">
        <v>1536</v>
      </c>
      <c r="I12" s="39">
        <v>1584</v>
      </c>
      <c r="J12" s="39">
        <v>3120</v>
      </c>
      <c r="K12" s="39">
        <v>5178</v>
      </c>
      <c r="L12" s="39">
        <v>5257</v>
      </c>
      <c r="M12" s="39">
        <v>10435</v>
      </c>
    </row>
    <row r="13" spans="1:13" x14ac:dyDescent="0.25">
      <c r="A13" s="38" t="s">
        <v>36</v>
      </c>
      <c r="B13" s="39">
        <v>637</v>
      </c>
      <c r="C13" s="39">
        <v>646</v>
      </c>
      <c r="D13" s="39">
        <v>1283</v>
      </c>
      <c r="E13" s="39">
        <v>616</v>
      </c>
      <c r="F13" s="39">
        <v>573</v>
      </c>
      <c r="G13" s="39">
        <v>1189</v>
      </c>
      <c r="H13" s="39">
        <v>530</v>
      </c>
      <c r="I13" s="39">
        <v>551</v>
      </c>
      <c r="J13" s="39">
        <v>1081</v>
      </c>
      <c r="K13" s="39">
        <v>1783</v>
      </c>
      <c r="L13" s="39">
        <v>1770</v>
      </c>
      <c r="M13" s="39">
        <v>3553</v>
      </c>
    </row>
    <row r="14" spans="1:13" x14ac:dyDescent="0.25">
      <c r="A14" s="38" t="s">
        <v>37</v>
      </c>
      <c r="B14" s="39">
        <v>913</v>
      </c>
      <c r="C14" s="39">
        <v>864</v>
      </c>
      <c r="D14" s="39">
        <v>1777</v>
      </c>
      <c r="E14" s="39">
        <v>822</v>
      </c>
      <c r="F14" s="39">
        <v>691</v>
      </c>
      <c r="G14" s="39">
        <v>1513</v>
      </c>
      <c r="H14" s="39">
        <v>699</v>
      </c>
      <c r="I14" s="39">
        <v>721</v>
      </c>
      <c r="J14" s="39">
        <v>1420</v>
      </c>
      <c r="K14" s="39">
        <v>2434</v>
      </c>
      <c r="L14" s="39">
        <v>2276</v>
      </c>
      <c r="M14" s="39">
        <v>4710</v>
      </c>
    </row>
    <row r="15" spans="1:13" x14ac:dyDescent="0.25">
      <c r="A15" s="38" t="s">
        <v>38</v>
      </c>
      <c r="B15" s="39">
        <v>73</v>
      </c>
      <c r="C15" s="39">
        <v>61</v>
      </c>
      <c r="D15" s="39">
        <v>134</v>
      </c>
      <c r="E15" s="39">
        <v>65</v>
      </c>
      <c r="F15" s="39">
        <v>75</v>
      </c>
      <c r="G15" s="39">
        <v>140</v>
      </c>
      <c r="H15" s="39">
        <v>57</v>
      </c>
      <c r="I15" s="39">
        <v>79</v>
      </c>
      <c r="J15" s="39">
        <v>136</v>
      </c>
      <c r="K15" s="39">
        <v>195</v>
      </c>
      <c r="L15" s="39">
        <v>215</v>
      </c>
      <c r="M15" s="39">
        <v>410</v>
      </c>
    </row>
    <row r="16" spans="1:13" x14ac:dyDescent="0.25">
      <c r="A16" s="38" t="s">
        <v>39</v>
      </c>
      <c r="B16" s="39">
        <v>4804</v>
      </c>
      <c r="C16" s="39">
        <v>4613</v>
      </c>
      <c r="D16" s="39">
        <v>9417</v>
      </c>
      <c r="E16" s="39">
        <v>4260</v>
      </c>
      <c r="F16" s="39">
        <v>4372</v>
      </c>
      <c r="G16" s="39">
        <v>8632</v>
      </c>
      <c r="H16" s="39">
        <v>3932</v>
      </c>
      <c r="I16" s="39">
        <v>4090</v>
      </c>
      <c r="J16" s="39">
        <v>8022</v>
      </c>
      <c r="K16" s="39">
        <v>12996</v>
      </c>
      <c r="L16" s="39">
        <v>13075</v>
      </c>
      <c r="M16" s="39">
        <v>26071</v>
      </c>
    </row>
    <row r="17" spans="1:13" x14ac:dyDescent="0.25">
      <c r="A17" s="38" t="s">
        <v>40</v>
      </c>
      <c r="B17" s="39">
        <v>362</v>
      </c>
      <c r="C17" s="39">
        <v>341</v>
      </c>
      <c r="D17" s="39">
        <v>703</v>
      </c>
      <c r="E17" s="39">
        <v>331</v>
      </c>
      <c r="F17" s="39">
        <v>334</v>
      </c>
      <c r="G17" s="39">
        <v>665</v>
      </c>
      <c r="H17" s="39">
        <v>309</v>
      </c>
      <c r="I17" s="39">
        <v>292</v>
      </c>
      <c r="J17" s="39">
        <v>601</v>
      </c>
      <c r="K17" s="39">
        <v>1002</v>
      </c>
      <c r="L17" s="39">
        <v>967</v>
      </c>
      <c r="M17" s="39">
        <v>1969</v>
      </c>
    </row>
    <row r="18" spans="1:13" x14ac:dyDescent="0.25">
      <c r="A18" s="38" t="s">
        <v>41</v>
      </c>
      <c r="B18" s="39">
        <v>911</v>
      </c>
      <c r="C18" s="39">
        <v>963</v>
      </c>
      <c r="D18" s="39">
        <v>1874</v>
      </c>
      <c r="E18" s="39">
        <v>829</v>
      </c>
      <c r="F18" s="39">
        <v>848</v>
      </c>
      <c r="G18" s="39">
        <v>1677</v>
      </c>
      <c r="H18" s="39">
        <v>796</v>
      </c>
      <c r="I18" s="39">
        <v>827</v>
      </c>
      <c r="J18" s="39">
        <v>1623</v>
      </c>
      <c r="K18" s="39">
        <v>2536</v>
      </c>
      <c r="L18" s="39">
        <v>2638</v>
      </c>
      <c r="M18" s="39">
        <v>5174</v>
      </c>
    </row>
    <row r="19" spans="1:13" x14ac:dyDescent="0.25">
      <c r="A19" s="38" t="s">
        <v>42</v>
      </c>
      <c r="B19" s="39">
        <v>156</v>
      </c>
      <c r="C19" s="39">
        <v>130</v>
      </c>
      <c r="D19" s="39">
        <v>286</v>
      </c>
      <c r="E19" s="39">
        <v>123</v>
      </c>
      <c r="F19" s="39">
        <v>131</v>
      </c>
      <c r="G19" s="39">
        <v>254</v>
      </c>
      <c r="H19" s="39">
        <v>129</v>
      </c>
      <c r="I19" s="39">
        <v>137</v>
      </c>
      <c r="J19" s="39">
        <v>266</v>
      </c>
      <c r="K19" s="39">
        <v>408</v>
      </c>
      <c r="L19" s="39">
        <v>398</v>
      </c>
      <c r="M19" s="39">
        <v>806</v>
      </c>
    </row>
    <row r="20" spans="1:13" x14ac:dyDescent="0.25">
      <c r="A20" s="38" t="s">
        <v>43</v>
      </c>
      <c r="B20" s="39">
        <v>951</v>
      </c>
      <c r="C20" s="39">
        <v>978</v>
      </c>
      <c r="D20" s="39">
        <v>1929</v>
      </c>
      <c r="E20" s="39">
        <v>790</v>
      </c>
      <c r="F20" s="39">
        <v>831</v>
      </c>
      <c r="G20" s="39">
        <v>1621</v>
      </c>
      <c r="H20" s="39">
        <v>805</v>
      </c>
      <c r="I20" s="39">
        <v>859</v>
      </c>
      <c r="J20" s="39">
        <v>1664</v>
      </c>
      <c r="K20" s="39">
        <v>2546</v>
      </c>
      <c r="L20" s="39">
        <v>2668</v>
      </c>
      <c r="M20" s="39">
        <v>5214</v>
      </c>
    </row>
    <row r="21" spans="1:13" x14ac:dyDescent="0.25">
      <c r="A21" s="38" t="s">
        <v>44</v>
      </c>
      <c r="B21" s="39">
        <v>306</v>
      </c>
      <c r="C21" s="39">
        <v>304</v>
      </c>
      <c r="D21" s="39">
        <v>610</v>
      </c>
      <c r="E21" s="39">
        <v>267</v>
      </c>
      <c r="F21" s="39">
        <v>251</v>
      </c>
      <c r="G21" s="39">
        <v>518</v>
      </c>
      <c r="H21" s="39">
        <v>225</v>
      </c>
      <c r="I21" s="39">
        <v>245</v>
      </c>
      <c r="J21" s="39">
        <v>470</v>
      </c>
      <c r="K21" s="39">
        <v>798</v>
      </c>
      <c r="L21" s="39">
        <v>800</v>
      </c>
      <c r="M21" s="39">
        <v>1598</v>
      </c>
    </row>
    <row r="22" spans="1:13" x14ac:dyDescent="0.25">
      <c r="A22" s="38" t="s">
        <v>45</v>
      </c>
      <c r="B22" s="39">
        <v>344</v>
      </c>
      <c r="C22" s="39">
        <v>333</v>
      </c>
      <c r="D22" s="39">
        <v>677</v>
      </c>
      <c r="E22" s="39">
        <v>345</v>
      </c>
      <c r="F22" s="39">
        <v>304</v>
      </c>
      <c r="G22" s="39">
        <v>649</v>
      </c>
      <c r="H22" s="39">
        <v>303</v>
      </c>
      <c r="I22" s="39">
        <v>320</v>
      </c>
      <c r="J22" s="39">
        <v>623</v>
      </c>
      <c r="K22" s="39">
        <v>992</v>
      </c>
      <c r="L22" s="39">
        <v>957</v>
      </c>
      <c r="M22" s="39">
        <v>1949</v>
      </c>
    </row>
    <row r="23" spans="1:13" x14ac:dyDescent="0.25">
      <c r="A23" s="38" t="s">
        <v>46</v>
      </c>
      <c r="B23" s="39">
        <v>1807</v>
      </c>
      <c r="C23" s="39">
        <v>1761</v>
      </c>
      <c r="D23" s="39">
        <v>3568</v>
      </c>
      <c r="E23" s="39">
        <v>1556</v>
      </c>
      <c r="F23" s="39">
        <v>1540</v>
      </c>
      <c r="G23" s="39">
        <v>3096</v>
      </c>
      <c r="H23" s="39">
        <v>1282</v>
      </c>
      <c r="I23" s="39">
        <v>1430</v>
      </c>
      <c r="J23" s="39">
        <v>2712</v>
      </c>
      <c r="K23" s="39">
        <v>4645</v>
      </c>
      <c r="L23" s="39">
        <v>4731</v>
      </c>
      <c r="M23" s="39">
        <v>9376</v>
      </c>
    </row>
    <row r="24" spans="1:13" x14ac:dyDescent="0.25">
      <c r="A24" s="38" t="s">
        <v>47</v>
      </c>
      <c r="B24" s="39">
        <v>1856</v>
      </c>
      <c r="C24" s="39">
        <v>1724</v>
      </c>
      <c r="D24" s="39">
        <v>3580</v>
      </c>
      <c r="E24" s="39">
        <v>1682</v>
      </c>
      <c r="F24" s="39">
        <v>1669</v>
      </c>
      <c r="G24" s="39">
        <v>3351</v>
      </c>
      <c r="H24" s="39">
        <v>1475</v>
      </c>
      <c r="I24" s="39">
        <v>1624</v>
      </c>
      <c r="J24" s="39">
        <v>3099</v>
      </c>
      <c r="K24" s="39">
        <v>5013</v>
      </c>
      <c r="L24" s="39">
        <v>5017</v>
      </c>
      <c r="M24" s="39">
        <v>10030</v>
      </c>
    </row>
    <row r="25" spans="1:13" x14ac:dyDescent="0.25">
      <c r="A25" s="38" t="s">
        <v>48</v>
      </c>
      <c r="B25" s="39">
        <v>223</v>
      </c>
      <c r="C25" s="39">
        <v>213</v>
      </c>
      <c r="D25" s="39">
        <v>436</v>
      </c>
      <c r="E25" s="39">
        <v>182</v>
      </c>
      <c r="F25" s="39">
        <v>223</v>
      </c>
      <c r="G25" s="39">
        <v>405</v>
      </c>
      <c r="H25" s="39">
        <v>195</v>
      </c>
      <c r="I25" s="39">
        <v>200</v>
      </c>
      <c r="J25" s="39">
        <v>395</v>
      </c>
      <c r="K25" s="39">
        <v>600</v>
      </c>
      <c r="L25" s="39">
        <v>636</v>
      </c>
      <c r="M25" s="39">
        <v>1236</v>
      </c>
    </row>
    <row r="26" spans="1:13" x14ac:dyDescent="0.25">
      <c r="A26" s="38" t="s">
        <v>49</v>
      </c>
      <c r="B26" s="39">
        <v>5715</v>
      </c>
      <c r="C26" s="39">
        <v>5455</v>
      </c>
      <c r="D26" s="39">
        <v>11170</v>
      </c>
      <c r="E26" s="39">
        <v>5228</v>
      </c>
      <c r="F26" s="39">
        <v>5075</v>
      </c>
      <c r="G26" s="39">
        <v>10303</v>
      </c>
      <c r="H26" s="39">
        <v>4859</v>
      </c>
      <c r="I26" s="39">
        <v>4774</v>
      </c>
      <c r="J26" s="39">
        <v>9633</v>
      </c>
      <c r="K26" s="39">
        <v>15802</v>
      </c>
      <c r="L26" s="39">
        <v>15304</v>
      </c>
      <c r="M26" s="39">
        <v>31106</v>
      </c>
    </row>
    <row r="27" spans="1:13" x14ac:dyDescent="0.25">
      <c r="A27" s="38" t="s">
        <v>50</v>
      </c>
      <c r="B27" s="39">
        <v>380</v>
      </c>
      <c r="C27" s="39">
        <v>361</v>
      </c>
      <c r="D27" s="39">
        <v>741</v>
      </c>
      <c r="E27" s="39">
        <v>323</v>
      </c>
      <c r="F27" s="39">
        <v>338</v>
      </c>
      <c r="G27" s="39">
        <v>661</v>
      </c>
      <c r="H27" s="39">
        <v>304</v>
      </c>
      <c r="I27" s="39">
        <v>282</v>
      </c>
      <c r="J27" s="39">
        <v>586</v>
      </c>
      <c r="K27" s="39">
        <v>1007</v>
      </c>
      <c r="L27" s="39">
        <v>981</v>
      </c>
      <c r="M27" s="39">
        <v>1988</v>
      </c>
    </row>
    <row r="28" spans="1:13" x14ac:dyDescent="0.25">
      <c r="A28" s="38" t="s">
        <v>51</v>
      </c>
      <c r="B28" s="39">
        <v>474</v>
      </c>
      <c r="C28" s="39">
        <v>488</v>
      </c>
      <c r="D28" s="39">
        <v>962</v>
      </c>
      <c r="E28" s="39">
        <v>464</v>
      </c>
      <c r="F28" s="39">
        <v>465</v>
      </c>
      <c r="G28" s="39">
        <v>929</v>
      </c>
      <c r="H28" s="39">
        <v>401</v>
      </c>
      <c r="I28" s="39">
        <v>454</v>
      </c>
      <c r="J28" s="39">
        <v>855</v>
      </c>
      <c r="K28" s="39">
        <v>1339</v>
      </c>
      <c r="L28" s="39">
        <v>1407</v>
      </c>
      <c r="M28" s="39">
        <v>2746</v>
      </c>
    </row>
    <row r="29" spans="1:13" x14ac:dyDescent="0.25">
      <c r="A29" s="38" t="s">
        <v>52</v>
      </c>
      <c r="B29" s="39">
        <v>14825</v>
      </c>
      <c r="C29" s="39">
        <v>14539</v>
      </c>
      <c r="D29" s="39">
        <v>29364</v>
      </c>
      <c r="E29" s="39">
        <v>13228</v>
      </c>
      <c r="F29" s="39">
        <v>13169</v>
      </c>
      <c r="G29" s="39">
        <v>26397</v>
      </c>
      <c r="H29" s="39">
        <v>11772</v>
      </c>
      <c r="I29" s="39">
        <v>12106</v>
      </c>
      <c r="J29" s="39">
        <v>23878</v>
      </c>
      <c r="K29" s="39">
        <v>39825</v>
      </c>
      <c r="L29" s="39">
        <v>39814</v>
      </c>
      <c r="M29" s="39">
        <v>79639</v>
      </c>
    </row>
    <row r="30" spans="1:13" x14ac:dyDescent="0.25">
      <c r="A30" s="38" t="s">
        <v>53</v>
      </c>
      <c r="B30" s="39">
        <v>545</v>
      </c>
      <c r="C30" s="39">
        <v>500</v>
      </c>
      <c r="D30" s="39">
        <v>1045</v>
      </c>
      <c r="E30" s="39">
        <v>470</v>
      </c>
      <c r="F30" s="39">
        <v>447</v>
      </c>
      <c r="G30" s="39">
        <v>917</v>
      </c>
      <c r="H30" s="39">
        <v>443</v>
      </c>
      <c r="I30" s="39">
        <v>459</v>
      </c>
      <c r="J30" s="39">
        <v>902</v>
      </c>
      <c r="K30" s="39">
        <v>1458</v>
      </c>
      <c r="L30" s="39">
        <v>1406</v>
      </c>
      <c r="M30" s="39">
        <v>2864</v>
      </c>
    </row>
    <row r="31" spans="1:13" x14ac:dyDescent="0.25">
      <c r="A31" s="38" t="s">
        <v>54</v>
      </c>
      <c r="B31" s="39">
        <v>279</v>
      </c>
      <c r="C31" s="39">
        <v>262</v>
      </c>
      <c r="D31" s="39">
        <v>541</v>
      </c>
      <c r="E31" s="39">
        <v>224</v>
      </c>
      <c r="F31" s="39">
        <v>233</v>
      </c>
      <c r="G31" s="39">
        <v>457</v>
      </c>
      <c r="H31" s="39">
        <v>190</v>
      </c>
      <c r="I31" s="39">
        <v>234</v>
      </c>
      <c r="J31" s="39">
        <v>424</v>
      </c>
      <c r="K31" s="39">
        <v>693</v>
      </c>
      <c r="L31" s="39">
        <v>729</v>
      </c>
      <c r="M31" s="39">
        <v>1422</v>
      </c>
    </row>
    <row r="32" spans="1:13" x14ac:dyDescent="0.25">
      <c r="A32" s="38" t="s">
        <v>55</v>
      </c>
      <c r="B32" s="39">
        <v>1505</v>
      </c>
      <c r="C32" s="39">
        <v>1354</v>
      </c>
      <c r="D32" s="39">
        <v>2859</v>
      </c>
      <c r="E32" s="39">
        <v>1299</v>
      </c>
      <c r="F32" s="39">
        <v>1323</v>
      </c>
      <c r="G32" s="39">
        <v>2622</v>
      </c>
      <c r="H32" s="39">
        <v>1252</v>
      </c>
      <c r="I32" s="39">
        <v>1219</v>
      </c>
      <c r="J32" s="39">
        <v>2471</v>
      </c>
      <c r="K32" s="39">
        <v>4056</v>
      </c>
      <c r="L32" s="39">
        <v>3896</v>
      </c>
      <c r="M32" s="39">
        <v>7952</v>
      </c>
    </row>
    <row r="33" spans="1:13" x14ac:dyDescent="0.25">
      <c r="A33" s="38" t="s">
        <v>56</v>
      </c>
      <c r="B33" s="39">
        <v>189</v>
      </c>
      <c r="C33" s="39">
        <v>153</v>
      </c>
      <c r="D33" s="39">
        <v>342</v>
      </c>
      <c r="E33" s="39">
        <v>169</v>
      </c>
      <c r="F33" s="39">
        <v>180</v>
      </c>
      <c r="G33" s="39">
        <v>349</v>
      </c>
      <c r="H33" s="39">
        <v>170</v>
      </c>
      <c r="I33" s="39">
        <v>155</v>
      </c>
      <c r="J33" s="39">
        <v>325</v>
      </c>
      <c r="K33" s="39">
        <v>528</v>
      </c>
      <c r="L33" s="39">
        <v>488</v>
      </c>
      <c r="M33" s="39">
        <v>1016</v>
      </c>
    </row>
    <row r="34" spans="1:13" x14ac:dyDescent="0.25">
      <c r="A34" s="38" t="s">
        <v>57</v>
      </c>
      <c r="B34" s="39">
        <v>702</v>
      </c>
      <c r="C34" s="39">
        <v>687</v>
      </c>
      <c r="D34" s="39">
        <v>1389</v>
      </c>
      <c r="E34" s="39">
        <v>611</v>
      </c>
      <c r="F34" s="39">
        <v>595</v>
      </c>
      <c r="G34" s="39">
        <v>1206</v>
      </c>
      <c r="H34" s="39">
        <v>509</v>
      </c>
      <c r="I34" s="39">
        <v>540</v>
      </c>
      <c r="J34" s="39">
        <v>1049</v>
      </c>
      <c r="K34" s="39">
        <v>1822</v>
      </c>
      <c r="L34" s="39">
        <v>1822</v>
      </c>
      <c r="M34" s="39">
        <v>3644</v>
      </c>
    </row>
    <row r="35" spans="1:13" x14ac:dyDescent="0.25">
      <c r="A35" s="38" t="s">
        <v>58</v>
      </c>
      <c r="B35" s="39">
        <v>616</v>
      </c>
      <c r="C35" s="39">
        <v>664</v>
      </c>
      <c r="D35" s="39">
        <v>1280</v>
      </c>
      <c r="E35" s="39">
        <v>599</v>
      </c>
      <c r="F35" s="39">
        <v>599</v>
      </c>
      <c r="G35" s="39">
        <v>1198</v>
      </c>
      <c r="H35" s="39">
        <v>515</v>
      </c>
      <c r="I35" s="39">
        <v>522</v>
      </c>
      <c r="J35" s="39">
        <v>1037</v>
      </c>
      <c r="K35" s="39">
        <v>1730</v>
      </c>
      <c r="L35" s="39">
        <v>1785</v>
      </c>
      <c r="M35" s="39">
        <v>3515</v>
      </c>
    </row>
    <row r="36" spans="1:13" x14ac:dyDescent="0.25">
      <c r="A36" s="38" t="s">
        <v>59</v>
      </c>
      <c r="B36" s="39">
        <v>2543</v>
      </c>
      <c r="C36" s="39">
        <v>2461</v>
      </c>
      <c r="D36" s="39">
        <v>5004</v>
      </c>
      <c r="E36" s="39">
        <v>2455</v>
      </c>
      <c r="F36" s="39">
        <v>2337</v>
      </c>
      <c r="G36" s="39">
        <v>4792</v>
      </c>
      <c r="H36" s="39">
        <v>2241</v>
      </c>
      <c r="I36" s="39">
        <v>2121</v>
      </c>
      <c r="J36" s="39">
        <v>4362</v>
      </c>
      <c r="K36" s="39">
        <v>7239</v>
      </c>
      <c r="L36" s="39">
        <v>6919</v>
      </c>
      <c r="M36" s="39">
        <v>14158</v>
      </c>
    </row>
    <row r="37" spans="1:13" x14ac:dyDescent="0.25">
      <c r="A37" s="38" t="s">
        <v>60</v>
      </c>
      <c r="B37" s="39">
        <v>862</v>
      </c>
      <c r="C37" s="39">
        <v>898</v>
      </c>
      <c r="D37" s="39">
        <v>1760</v>
      </c>
      <c r="E37" s="39">
        <v>790</v>
      </c>
      <c r="F37" s="39">
        <v>812</v>
      </c>
      <c r="G37" s="39">
        <v>1602</v>
      </c>
      <c r="H37" s="39">
        <v>809</v>
      </c>
      <c r="I37" s="39">
        <v>802</v>
      </c>
      <c r="J37" s="39">
        <v>1611</v>
      </c>
      <c r="K37" s="39">
        <v>2461</v>
      </c>
      <c r="L37" s="39">
        <v>2512</v>
      </c>
      <c r="M37" s="39">
        <v>4973</v>
      </c>
    </row>
    <row r="38" spans="1:13" x14ac:dyDescent="0.25">
      <c r="A38" s="38" t="s">
        <v>61</v>
      </c>
      <c r="B38" s="39">
        <v>433</v>
      </c>
      <c r="C38" s="39">
        <v>446</v>
      </c>
      <c r="D38" s="39">
        <v>879</v>
      </c>
      <c r="E38" s="39">
        <v>439</v>
      </c>
      <c r="F38" s="39">
        <v>388</v>
      </c>
      <c r="G38" s="39">
        <v>827</v>
      </c>
      <c r="H38" s="39">
        <v>390</v>
      </c>
      <c r="I38" s="39">
        <v>397</v>
      </c>
      <c r="J38" s="39">
        <v>787</v>
      </c>
      <c r="K38" s="39">
        <v>1262</v>
      </c>
      <c r="L38" s="39">
        <v>1231</v>
      </c>
      <c r="M38" s="39">
        <v>2493</v>
      </c>
    </row>
    <row r="39" spans="1:13" x14ac:dyDescent="0.25">
      <c r="A39" s="38" t="s">
        <v>62</v>
      </c>
      <c r="B39" s="39">
        <v>1316</v>
      </c>
      <c r="C39" s="39">
        <v>1312</v>
      </c>
      <c r="D39" s="39">
        <v>2628</v>
      </c>
      <c r="E39" s="39">
        <v>1202</v>
      </c>
      <c r="F39" s="39">
        <v>1183</v>
      </c>
      <c r="G39" s="39">
        <v>2385</v>
      </c>
      <c r="H39" s="39">
        <v>1038</v>
      </c>
      <c r="I39" s="39">
        <v>1101</v>
      </c>
      <c r="J39" s="39">
        <v>2139</v>
      </c>
      <c r="K39" s="39">
        <v>3556</v>
      </c>
      <c r="L39" s="39">
        <v>3596</v>
      </c>
      <c r="M39" s="39">
        <v>7152</v>
      </c>
    </row>
    <row r="40" spans="1:13" x14ac:dyDescent="0.25">
      <c r="A40" s="38" t="s">
        <v>63</v>
      </c>
      <c r="B40" s="39">
        <v>1096</v>
      </c>
      <c r="C40" s="39">
        <v>1116</v>
      </c>
      <c r="D40" s="39">
        <v>2212</v>
      </c>
      <c r="E40" s="39">
        <v>963</v>
      </c>
      <c r="F40" s="39">
        <v>1039</v>
      </c>
      <c r="G40" s="39">
        <v>2002</v>
      </c>
      <c r="H40" s="39">
        <v>804</v>
      </c>
      <c r="I40" s="39">
        <v>963</v>
      </c>
      <c r="J40" s="39">
        <v>1767</v>
      </c>
      <c r="K40" s="39">
        <v>2863</v>
      </c>
      <c r="L40" s="39">
        <v>3118</v>
      </c>
      <c r="M40" s="39">
        <v>5981</v>
      </c>
    </row>
    <row r="41" spans="1:13" x14ac:dyDescent="0.25">
      <c r="A41" s="38" t="s">
        <v>64</v>
      </c>
      <c r="B41" s="39">
        <v>916</v>
      </c>
      <c r="C41" s="39">
        <v>849</v>
      </c>
      <c r="D41" s="39">
        <v>1765</v>
      </c>
      <c r="E41" s="39">
        <v>889</v>
      </c>
      <c r="F41" s="39">
        <v>780</v>
      </c>
      <c r="G41" s="39">
        <v>1669</v>
      </c>
      <c r="H41" s="39">
        <v>791</v>
      </c>
      <c r="I41" s="39">
        <v>816</v>
      </c>
      <c r="J41" s="39">
        <v>1607</v>
      </c>
      <c r="K41" s="39">
        <v>2596</v>
      </c>
      <c r="L41" s="39">
        <v>2445</v>
      </c>
      <c r="M41" s="39">
        <v>5041</v>
      </c>
    </row>
    <row r="42" spans="1:13" x14ac:dyDescent="0.25">
      <c r="A42" s="38" t="s">
        <v>65</v>
      </c>
      <c r="B42" s="39">
        <v>1504</v>
      </c>
      <c r="C42" s="39">
        <v>1456</v>
      </c>
      <c r="D42" s="39">
        <v>2960</v>
      </c>
      <c r="E42" s="39">
        <v>1254</v>
      </c>
      <c r="F42" s="39">
        <v>1298</v>
      </c>
      <c r="G42" s="39">
        <v>2552</v>
      </c>
      <c r="H42" s="39">
        <v>1137</v>
      </c>
      <c r="I42" s="39">
        <v>1241</v>
      </c>
      <c r="J42" s="39">
        <v>2378</v>
      </c>
      <c r="K42" s="39">
        <v>3895</v>
      </c>
      <c r="L42" s="39">
        <v>3995</v>
      </c>
      <c r="M42" s="39">
        <v>7890</v>
      </c>
    </row>
    <row r="43" spans="1:13" x14ac:dyDescent="0.25">
      <c r="A43" s="38" t="s">
        <v>66</v>
      </c>
      <c r="B43" s="39">
        <v>78</v>
      </c>
      <c r="C43" s="39">
        <v>68</v>
      </c>
      <c r="D43" s="39">
        <v>146</v>
      </c>
      <c r="E43" s="39">
        <v>66</v>
      </c>
      <c r="F43" s="39">
        <v>68</v>
      </c>
      <c r="G43" s="39">
        <v>134</v>
      </c>
      <c r="H43" s="39">
        <v>55</v>
      </c>
      <c r="I43" s="39">
        <v>60</v>
      </c>
      <c r="J43" s="39">
        <v>115</v>
      </c>
      <c r="K43" s="39">
        <v>199</v>
      </c>
      <c r="L43" s="39">
        <v>196</v>
      </c>
      <c r="M43" s="39">
        <v>395</v>
      </c>
    </row>
    <row r="44" spans="1:13" x14ac:dyDescent="0.25">
      <c r="A44" s="38" t="s">
        <v>67</v>
      </c>
      <c r="B44" s="39">
        <v>788</v>
      </c>
      <c r="C44" s="39">
        <v>822</v>
      </c>
      <c r="D44" s="39">
        <v>1610</v>
      </c>
      <c r="E44" s="39">
        <v>706</v>
      </c>
      <c r="F44" s="39">
        <v>758</v>
      </c>
      <c r="G44" s="39">
        <v>1464</v>
      </c>
      <c r="H44" s="39">
        <v>628</v>
      </c>
      <c r="I44" s="39">
        <v>646</v>
      </c>
      <c r="J44" s="39">
        <v>1274</v>
      </c>
      <c r="K44" s="39">
        <v>2122</v>
      </c>
      <c r="L44" s="39">
        <v>2226</v>
      </c>
      <c r="M44" s="39">
        <v>4348</v>
      </c>
    </row>
    <row r="45" spans="1:13" x14ac:dyDescent="0.25">
      <c r="A45" s="38" t="s">
        <v>68</v>
      </c>
      <c r="B45" s="39">
        <v>67</v>
      </c>
      <c r="C45" s="39">
        <v>57</v>
      </c>
      <c r="D45" s="39">
        <v>124</v>
      </c>
      <c r="E45" s="39">
        <v>31</v>
      </c>
      <c r="F45" s="39">
        <v>52</v>
      </c>
      <c r="G45" s="39">
        <v>83</v>
      </c>
      <c r="H45" s="39">
        <v>50</v>
      </c>
      <c r="I45" s="39">
        <v>51</v>
      </c>
      <c r="J45" s="39">
        <v>101</v>
      </c>
      <c r="K45" s="39">
        <v>148</v>
      </c>
      <c r="L45" s="39">
        <v>160</v>
      </c>
      <c r="M45" s="39">
        <v>308</v>
      </c>
    </row>
    <row r="46" spans="1:13" x14ac:dyDescent="0.25">
      <c r="A46" s="38" t="s">
        <v>69</v>
      </c>
      <c r="B46" s="39">
        <v>1931</v>
      </c>
      <c r="C46" s="39">
        <v>1895</v>
      </c>
      <c r="D46" s="39">
        <v>3826</v>
      </c>
      <c r="E46" s="39">
        <v>1745</v>
      </c>
      <c r="F46" s="39">
        <v>1659</v>
      </c>
      <c r="G46" s="39">
        <v>3404</v>
      </c>
      <c r="H46" s="39">
        <v>1493</v>
      </c>
      <c r="I46" s="39">
        <v>1566</v>
      </c>
      <c r="J46" s="39">
        <v>3059</v>
      </c>
      <c r="K46" s="39">
        <v>5169</v>
      </c>
      <c r="L46" s="39">
        <v>5120</v>
      </c>
      <c r="M46" s="39">
        <v>10289</v>
      </c>
    </row>
    <row r="47" spans="1:13" x14ac:dyDescent="0.25">
      <c r="A47" s="38" t="s">
        <v>70</v>
      </c>
      <c r="B47" s="39">
        <v>117</v>
      </c>
      <c r="C47" s="39">
        <v>105</v>
      </c>
      <c r="D47" s="39">
        <v>222</v>
      </c>
      <c r="E47" s="39">
        <v>97</v>
      </c>
      <c r="F47" s="39">
        <v>104</v>
      </c>
      <c r="G47" s="39">
        <v>201</v>
      </c>
      <c r="H47" s="39">
        <v>99</v>
      </c>
      <c r="I47" s="39">
        <v>113</v>
      </c>
      <c r="J47" s="39">
        <v>212</v>
      </c>
      <c r="K47" s="39">
        <v>313</v>
      </c>
      <c r="L47" s="39">
        <v>322</v>
      </c>
      <c r="M47" s="39">
        <v>635</v>
      </c>
    </row>
    <row r="48" spans="1:13" x14ac:dyDescent="0.25">
      <c r="A48" s="38" t="s">
        <v>71</v>
      </c>
      <c r="B48" s="39">
        <v>355</v>
      </c>
      <c r="C48" s="39">
        <v>313</v>
      </c>
      <c r="D48" s="39">
        <v>668</v>
      </c>
      <c r="E48" s="39">
        <v>335</v>
      </c>
      <c r="F48" s="39">
        <v>323</v>
      </c>
      <c r="G48" s="39">
        <v>658</v>
      </c>
      <c r="H48" s="39">
        <v>279</v>
      </c>
      <c r="I48" s="39">
        <v>289</v>
      </c>
      <c r="J48" s="39">
        <v>568</v>
      </c>
      <c r="K48" s="39">
        <v>969</v>
      </c>
      <c r="L48" s="39">
        <v>925</v>
      </c>
      <c r="M48" s="39">
        <v>1894</v>
      </c>
    </row>
    <row r="49" spans="1:13" x14ac:dyDescent="0.25">
      <c r="A49" s="38" t="s">
        <v>72</v>
      </c>
      <c r="B49" s="39">
        <v>223</v>
      </c>
      <c r="C49" s="39">
        <v>247</v>
      </c>
      <c r="D49" s="39">
        <v>470</v>
      </c>
      <c r="E49" s="39">
        <v>196</v>
      </c>
      <c r="F49" s="39">
        <v>219</v>
      </c>
      <c r="G49" s="39">
        <v>415</v>
      </c>
      <c r="H49" s="39">
        <v>193</v>
      </c>
      <c r="I49" s="39">
        <v>207</v>
      </c>
      <c r="J49" s="39">
        <v>400</v>
      </c>
      <c r="K49" s="39">
        <v>612</v>
      </c>
      <c r="L49" s="39">
        <v>673</v>
      </c>
      <c r="M49" s="39">
        <v>1285</v>
      </c>
    </row>
    <row r="50" spans="1:13" x14ac:dyDescent="0.25">
      <c r="A50" s="38" t="s">
        <v>73</v>
      </c>
      <c r="B50" s="39">
        <v>468</v>
      </c>
      <c r="C50" s="39">
        <v>512</v>
      </c>
      <c r="D50" s="39">
        <v>980</v>
      </c>
      <c r="E50" s="39">
        <v>421</v>
      </c>
      <c r="F50" s="39">
        <v>445</v>
      </c>
      <c r="G50" s="39">
        <v>866</v>
      </c>
      <c r="H50" s="39">
        <v>380</v>
      </c>
      <c r="I50" s="39">
        <v>422</v>
      </c>
      <c r="J50" s="39">
        <v>802</v>
      </c>
      <c r="K50" s="39">
        <v>1269</v>
      </c>
      <c r="L50" s="39">
        <v>1379</v>
      </c>
      <c r="M50" s="39">
        <v>2648</v>
      </c>
    </row>
    <row r="51" spans="1:13" x14ac:dyDescent="0.25">
      <c r="A51" s="38" t="s">
        <v>74</v>
      </c>
      <c r="B51" s="39">
        <v>1314</v>
      </c>
      <c r="C51" s="39">
        <v>1338</v>
      </c>
      <c r="D51" s="39">
        <v>2652</v>
      </c>
      <c r="E51" s="39">
        <v>1144</v>
      </c>
      <c r="F51" s="39">
        <v>1182</v>
      </c>
      <c r="G51" s="39">
        <v>2326</v>
      </c>
      <c r="H51" s="39">
        <v>1116</v>
      </c>
      <c r="I51" s="39">
        <v>1101</v>
      </c>
      <c r="J51" s="39">
        <v>2217</v>
      </c>
      <c r="K51" s="39">
        <v>3574</v>
      </c>
      <c r="L51" s="39">
        <v>3621</v>
      </c>
      <c r="M51" s="39">
        <v>7195</v>
      </c>
    </row>
    <row r="52" spans="1:13" x14ac:dyDescent="0.25">
      <c r="A52" s="38" t="s">
        <v>75</v>
      </c>
      <c r="B52" s="39">
        <v>252</v>
      </c>
      <c r="C52" s="39">
        <v>241</v>
      </c>
      <c r="D52" s="39">
        <v>493</v>
      </c>
      <c r="E52" s="39">
        <v>235</v>
      </c>
      <c r="F52" s="39">
        <v>248</v>
      </c>
      <c r="G52" s="39">
        <v>483</v>
      </c>
      <c r="H52" s="39">
        <v>208</v>
      </c>
      <c r="I52" s="39">
        <v>229</v>
      </c>
      <c r="J52" s="39">
        <v>437</v>
      </c>
      <c r="K52" s="39">
        <v>695</v>
      </c>
      <c r="L52" s="39">
        <v>718</v>
      </c>
      <c r="M52" s="39">
        <v>1413</v>
      </c>
    </row>
    <row r="53" spans="1:13" x14ac:dyDescent="0.25">
      <c r="A53" s="38" t="s">
        <v>76</v>
      </c>
      <c r="B53" s="39">
        <v>645</v>
      </c>
      <c r="C53" s="39">
        <v>682</v>
      </c>
      <c r="D53" s="39">
        <v>1327</v>
      </c>
      <c r="E53" s="39">
        <v>587</v>
      </c>
      <c r="F53" s="39">
        <v>540</v>
      </c>
      <c r="G53" s="39">
        <v>1127</v>
      </c>
      <c r="H53" s="39">
        <v>529</v>
      </c>
      <c r="I53" s="39">
        <v>537</v>
      </c>
      <c r="J53" s="39">
        <v>1066</v>
      </c>
      <c r="K53" s="39">
        <v>1761</v>
      </c>
      <c r="L53" s="39">
        <v>1759</v>
      </c>
      <c r="M53" s="39">
        <v>3520</v>
      </c>
    </row>
    <row r="54" spans="1:13" x14ac:dyDescent="0.25">
      <c r="A54" s="38" t="s">
        <v>77</v>
      </c>
      <c r="B54" s="39">
        <v>153</v>
      </c>
      <c r="C54" s="39">
        <v>163</v>
      </c>
      <c r="D54" s="39">
        <v>316</v>
      </c>
      <c r="E54" s="39">
        <v>136</v>
      </c>
      <c r="F54" s="39">
        <v>176</v>
      </c>
      <c r="G54" s="39">
        <v>312</v>
      </c>
      <c r="H54" s="39">
        <v>153</v>
      </c>
      <c r="I54" s="39">
        <v>135</v>
      </c>
      <c r="J54" s="39">
        <v>288</v>
      </c>
      <c r="K54" s="39">
        <v>442</v>
      </c>
      <c r="L54" s="39">
        <v>474</v>
      </c>
      <c r="M54" s="39">
        <v>916</v>
      </c>
    </row>
    <row r="55" spans="1:13" x14ac:dyDescent="0.25">
      <c r="A55" s="38" t="s">
        <v>78</v>
      </c>
      <c r="B55" s="39">
        <v>659</v>
      </c>
      <c r="C55" s="39">
        <v>635</v>
      </c>
      <c r="D55" s="39">
        <v>1294</v>
      </c>
      <c r="E55" s="39">
        <v>553</v>
      </c>
      <c r="F55" s="39">
        <v>603</v>
      </c>
      <c r="G55" s="39">
        <v>1156</v>
      </c>
      <c r="H55" s="39">
        <v>547</v>
      </c>
      <c r="I55" s="39">
        <v>581</v>
      </c>
      <c r="J55" s="39">
        <v>1128</v>
      </c>
      <c r="K55" s="39">
        <v>1759</v>
      </c>
      <c r="L55" s="39">
        <v>1819</v>
      </c>
      <c r="M55" s="39">
        <v>3578</v>
      </c>
    </row>
    <row r="58" spans="1:13" ht="16.5" thickBot="1" x14ac:dyDescent="0.3"/>
    <row r="59" spans="1:13" ht="15" customHeight="1" thickBot="1" x14ac:dyDescent="0.3">
      <c r="A59" s="32" t="s">
        <v>17</v>
      </c>
      <c r="B59" s="33" t="s">
        <v>83</v>
      </c>
      <c r="C59" s="33"/>
      <c r="D59" s="33"/>
      <c r="E59" s="33" t="s">
        <v>84</v>
      </c>
      <c r="F59" s="33"/>
      <c r="G59" s="33"/>
      <c r="H59" s="33" t="s">
        <v>85</v>
      </c>
      <c r="I59" s="33"/>
      <c r="J59" s="33"/>
      <c r="K59" s="33" t="s">
        <v>3</v>
      </c>
      <c r="L59" s="33"/>
      <c r="M59" s="33"/>
    </row>
    <row r="60" spans="1:13" x14ac:dyDescent="0.25">
      <c r="A60" s="34"/>
      <c r="B60" s="35" t="s">
        <v>5</v>
      </c>
      <c r="C60" s="35" t="s">
        <v>6</v>
      </c>
      <c r="D60" s="35" t="s">
        <v>7</v>
      </c>
      <c r="E60" s="35" t="s">
        <v>5</v>
      </c>
      <c r="F60" s="35" t="s">
        <v>6</v>
      </c>
      <c r="G60" s="35" t="s">
        <v>7</v>
      </c>
      <c r="H60" s="35" t="s">
        <v>5</v>
      </c>
      <c r="I60" s="35" t="s">
        <v>6</v>
      </c>
      <c r="J60" s="35" t="s">
        <v>7</v>
      </c>
      <c r="K60" s="35" t="s">
        <v>5</v>
      </c>
      <c r="L60" s="35" t="s">
        <v>6</v>
      </c>
      <c r="M60" s="35" t="s">
        <v>7</v>
      </c>
    </row>
    <row r="61" spans="1:13" x14ac:dyDescent="0.25">
      <c r="A61" s="36" t="s">
        <v>8</v>
      </c>
      <c r="B61" s="37">
        <v>58160</v>
      </c>
      <c r="C61" s="37">
        <v>56905</v>
      </c>
      <c r="D61" s="37">
        <v>115065</v>
      </c>
      <c r="E61" s="37">
        <v>52125</v>
      </c>
      <c r="F61" s="37">
        <v>52000</v>
      </c>
      <c r="G61" s="37">
        <v>104125</v>
      </c>
      <c r="H61" s="37">
        <v>47299</v>
      </c>
      <c r="I61" s="37">
        <v>48727</v>
      </c>
      <c r="J61" s="37">
        <v>96026</v>
      </c>
      <c r="K61" s="37">
        <v>157584</v>
      </c>
      <c r="L61" s="37">
        <v>157632</v>
      </c>
      <c r="M61" s="37">
        <v>315216</v>
      </c>
    </row>
    <row r="62" spans="1:13" ht="15" customHeight="1" x14ac:dyDescent="0.25">
      <c r="A62" s="38" t="s">
        <v>9</v>
      </c>
      <c r="B62" s="39">
        <v>5790</v>
      </c>
      <c r="C62" s="39">
        <v>5689</v>
      </c>
      <c r="D62" s="39">
        <v>11479</v>
      </c>
      <c r="E62" s="39">
        <v>5108</v>
      </c>
      <c r="F62" s="39">
        <v>5109</v>
      </c>
      <c r="G62" s="39">
        <v>10217</v>
      </c>
      <c r="H62" s="39">
        <v>4436</v>
      </c>
      <c r="I62" s="39">
        <v>4746</v>
      </c>
      <c r="J62" s="39">
        <v>9182</v>
      </c>
      <c r="K62" s="39">
        <v>15334</v>
      </c>
      <c r="L62" s="39">
        <v>15544</v>
      </c>
      <c r="M62" s="39">
        <v>30878</v>
      </c>
    </row>
    <row r="63" spans="1:13" x14ac:dyDescent="0.25">
      <c r="A63" s="38" t="s">
        <v>10</v>
      </c>
      <c r="B63" s="39">
        <v>3543</v>
      </c>
      <c r="C63" s="39">
        <v>3418</v>
      </c>
      <c r="D63" s="39">
        <v>6961</v>
      </c>
      <c r="E63" s="39">
        <v>3186</v>
      </c>
      <c r="F63" s="39">
        <v>3168</v>
      </c>
      <c r="G63" s="39">
        <v>6354</v>
      </c>
      <c r="H63" s="39">
        <v>2897</v>
      </c>
      <c r="I63" s="39">
        <v>3087</v>
      </c>
      <c r="J63" s="39">
        <v>5984</v>
      </c>
      <c r="K63" s="39">
        <v>9626</v>
      </c>
      <c r="L63" s="39">
        <v>9673</v>
      </c>
      <c r="M63" s="39">
        <v>19299</v>
      </c>
    </row>
    <row r="64" spans="1:13" x14ac:dyDescent="0.25">
      <c r="A64" s="38" t="s">
        <v>11</v>
      </c>
      <c r="B64" s="39">
        <v>14825</v>
      </c>
      <c r="C64" s="39">
        <v>14539</v>
      </c>
      <c r="D64" s="39">
        <v>29364</v>
      </c>
      <c r="E64" s="39">
        <v>13228</v>
      </c>
      <c r="F64" s="39">
        <v>13169</v>
      </c>
      <c r="G64" s="39">
        <v>26397</v>
      </c>
      <c r="H64" s="39">
        <v>11772</v>
      </c>
      <c r="I64" s="39">
        <v>12106</v>
      </c>
      <c r="J64" s="39">
        <v>23878</v>
      </c>
      <c r="K64" s="39">
        <v>39825</v>
      </c>
      <c r="L64" s="39">
        <v>39814</v>
      </c>
      <c r="M64" s="39">
        <v>79639</v>
      </c>
    </row>
    <row r="65" spans="1:13" x14ac:dyDescent="0.25">
      <c r="A65" s="38" t="s">
        <v>12</v>
      </c>
      <c r="B65" s="39">
        <v>6563</v>
      </c>
      <c r="C65" s="39">
        <v>6427</v>
      </c>
      <c r="D65" s="39">
        <v>12990</v>
      </c>
      <c r="E65" s="39">
        <v>5931</v>
      </c>
      <c r="F65" s="39">
        <v>5895</v>
      </c>
      <c r="G65" s="39">
        <v>11826</v>
      </c>
      <c r="H65" s="39">
        <v>5105</v>
      </c>
      <c r="I65" s="39">
        <v>5507</v>
      </c>
      <c r="J65" s="39">
        <v>10612</v>
      </c>
      <c r="K65" s="39">
        <v>17599</v>
      </c>
      <c r="L65" s="39">
        <v>17829</v>
      </c>
      <c r="M65" s="39">
        <v>35428</v>
      </c>
    </row>
    <row r="66" spans="1:13" x14ac:dyDescent="0.25">
      <c r="A66" s="38" t="s">
        <v>13</v>
      </c>
      <c r="B66" s="39">
        <v>9649</v>
      </c>
      <c r="C66" s="39">
        <v>9568</v>
      </c>
      <c r="D66" s="39">
        <v>19217</v>
      </c>
      <c r="E66" s="39">
        <v>8610</v>
      </c>
      <c r="F66" s="39">
        <v>8613</v>
      </c>
      <c r="G66" s="39">
        <v>17223</v>
      </c>
      <c r="H66" s="39">
        <v>7919</v>
      </c>
      <c r="I66" s="39">
        <v>8231</v>
      </c>
      <c r="J66" s="39">
        <v>16150</v>
      </c>
      <c r="K66" s="39">
        <v>26178</v>
      </c>
      <c r="L66" s="39">
        <v>26412</v>
      </c>
      <c r="M66" s="39">
        <v>52590</v>
      </c>
    </row>
    <row r="67" spans="1:13" x14ac:dyDescent="0.25">
      <c r="A67" s="38" t="s">
        <v>14</v>
      </c>
      <c r="B67" s="39">
        <v>8823</v>
      </c>
      <c r="C67" s="39">
        <v>8371</v>
      </c>
      <c r="D67" s="39">
        <v>17194</v>
      </c>
      <c r="E67" s="39">
        <v>7912</v>
      </c>
      <c r="F67" s="39">
        <v>7875</v>
      </c>
      <c r="G67" s="39">
        <v>15787</v>
      </c>
      <c r="H67" s="39">
        <v>7442</v>
      </c>
      <c r="I67" s="39">
        <v>7318</v>
      </c>
      <c r="J67" s="39">
        <v>14760</v>
      </c>
      <c r="K67" s="39">
        <v>24177</v>
      </c>
      <c r="L67" s="39">
        <v>23564</v>
      </c>
      <c r="M67" s="39">
        <v>47741</v>
      </c>
    </row>
    <row r="68" spans="1:13" x14ac:dyDescent="0.25">
      <c r="A68" s="38" t="s">
        <v>15</v>
      </c>
      <c r="B68" s="39">
        <v>5909</v>
      </c>
      <c r="C68" s="39">
        <v>5807</v>
      </c>
      <c r="D68" s="39">
        <v>11716</v>
      </c>
      <c r="E68" s="39">
        <v>5366</v>
      </c>
      <c r="F68" s="39">
        <v>5352</v>
      </c>
      <c r="G68" s="39">
        <v>10718</v>
      </c>
      <c r="H68" s="39">
        <v>5031</v>
      </c>
      <c r="I68" s="39">
        <v>4966</v>
      </c>
      <c r="J68" s="39">
        <v>9997</v>
      </c>
      <c r="K68" s="39">
        <v>16306</v>
      </c>
      <c r="L68" s="39">
        <v>16125</v>
      </c>
      <c r="M68" s="39">
        <v>32431</v>
      </c>
    </row>
    <row r="69" spans="1:13" x14ac:dyDescent="0.25">
      <c r="A69" s="38" t="s">
        <v>16</v>
      </c>
      <c r="B69" s="39">
        <v>3058</v>
      </c>
      <c r="C69" s="39">
        <v>3086</v>
      </c>
      <c r="D69" s="39">
        <v>6144</v>
      </c>
      <c r="E69" s="39">
        <v>2784</v>
      </c>
      <c r="F69" s="39">
        <v>2819</v>
      </c>
      <c r="G69" s="39">
        <v>5603</v>
      </c>
      <c r="H69" s="39">
        <v>2697</v>
      </c>
      <c r="I69" s="39">
        <v>2766</v>
      </c>
      <c r="J69" s="39">
        <v>5463</v>
      </c>
      <c r="K69" s="39">
        <v>8539</v>
      </c>
      <c r="L69" s="39">
        <v>8671</v>
      </c>
      <c r="M69" s="39">
        <v>17210</v>
      </c>
    </row>
    <row r="72" spans="1:13" x14ac:dyDescent="0.25">
      <c r="A72" s="41" t="s">
        <v>106</v>
      </c>
    </row>
  </sheetData>
  <mergeCells count="10">
    <mergeCell ref="K59:M59"/>
    <mergeCell ref="K7:M7"/>
    <mergeCell ref="B7:D7"/>
    <mergeCell ref="E7:G7"/>
    <mergeCell ref="H7:J7"/>
    <mergeCell ref="A7:A8"/>
    <mergeCell ref="A59:A60"/>
    <mergeCell ref="B59:D59"/>
    <mergeCell ref="E59:G59"/>
    <mergeCell ref="H59:J59"/>
  </mergeCells>
  <hyperlinks>
    <hyperlink ref="M6" location="Contenido!A1" display="Contenid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zoomScale="90" zoomScaleNormal="90" workbookViewId="0"/>
  </sheetViews>
  <sheetFormatPr baseColWidth="10" defaultRowHeight="15.75" x14ac:dyDescent="0.25"/>
  <cols>
    <col min="1" max="1" width="61.42578125" style="29" customWidth="1"/>
    <col min="2" max="16384" width="11.42578125" style="29"/>
  </cols>
  <sheetData>
    <row r="1" spans="1:13" ht="18" x14ac:dyDescent="0.25">
      <c r="A1" s="31" t="s">
        <v>0</v>
      </c>
    </row>
    <row r="2" spans="1:13" ht="18" x14ac:dyDescent="0.25">
      <c r="A2" s="31" t="s">
        <v>98</v>
      </c>
    </row>
    <row r="3" spans="1:13" ht="18" x14ac:dyDescent="0.25">
      <c r="A3" s="31" t="s">
        <v>1</v>
      </c>
    </row>
    <row r="4" spans="1:13" ht="18" x14ac:dyDescent="0.25">
      <c r="A4" s="31" t="s">
        <v>80</v>
      </c>
    </row>
    <row r="5" spans="1:13" ht="18" x14ac:dyDescent="0.25">
      <c r="A5" s="31" t="s">
        <v>30</v>
      </c>
    </row>
    <row r="6" spans="1:13" ht="16.5" thickBot="1" x14ac:dyDescent="0.3">
      <c r="M6" s="30" t="s">
        <v>28</v>
      </c>
    </row>
    <row r="7" spans="1:13" ht="15" customHeight="1" thickBot="1" x14ac:dyDescent="0.3">
      <c r="A7" s="32" t="s">
        <v>31</v>
      </c>
      <c r="B7" s="33" t="s">
        <v>86</v>
      </c>
      <c r="C7" s="33"/>
      <c r="D7" s="33"/>
      <c r="E7" s="33" t="s">
        <v>87</v>
      </c>
      <c r="F7" s="33"/>
      <c r="G7" s="33"/>
      <c r="H7" s="33" t="s">
        <v>88</v>
      </c>
      <c r="I7" s="33"/>
      <c r="J7" s="33"/>
      <c r="K7" s="33" t="s">
        <v>4</v>
      </c>
      <c r="L7" s="33"/>
      <c r="M7" s="33"/>
    </row>
    <row r="8" spans="1:13" x14ac:dyDescent="0.25">
      <c r="A8" s="34"/>
      <c r="B8" s="35" t="s">
        <v>5</v>
      </c>
      <c r="C8" s="35" t="s">
        <v>6</v>
      </c>
      <c r="D8" s="35" t="s">
        <v>7</v>
      </c>
      <c r="E8" s="35" t="s">
        <v>5</v>
      </c>
      <c r="F8" s="35" t="s">
        <v>6</v>
      </c>
      <c r="G8" s="35" t="s">
        <v>7</v>
      </c>
      <c r="H8" s="35" t="s">
        <v>5</v>
      </c>
      <c r="I8" s="35" t="s">
        <v>6</v>
      </c>
      <c r="J8" s="35" t="s">
        <v>7</v>
      </c>
      <c r="K8" s="35" t="s">
        <v>5</v>
      </c>
      <c r="L8" s="35" t="s">
        <v>6</v>
      </c>
      <c r="M8" s="35" t="s">
        <v>7</v>
      </c>
    </row>
    <row r="9" spans="1:13" x14ac:dyDescent="0.25">
      <c r="A9" s="36" t="s">
        <v>32</v>
      </c>
      <c r="B9" s="37">
        <v>51751</v>
      </c>
      <c r="C9" s="37">
        <v>54338</v>
      </c>
      <c r="D9" s="37">
        <v>106089</v>
      </c>
      <c r="E9" s="37">
        <v>45513</v>
      </c>
      <c r="F9" s="37">
        <v>48747</v>
      </c>
      <c r="G9" s="37">
        <v>94260</v>
      </c>
      <c r="H9" s="37">
        <v>42806</v>
      </c>
      <c r="I9" s="37">
        <v>46328</v>
      </c>
      <c r="J9" s="37">
        <v>89134</v>
      </c>
      <c r="K9" s="37">
        <v>140070</v>
      </c>
      <c r="L9" s="37">
        <v>149413</v>
      </c>
      <c r="M9" s="37">
        <v>289483</v>
      </c>
    </row>
    <row r="10" spans="1:13" x14ac:dyDescent="0.25">
      <c r="A10" s="38" t="s">
        <v>33</v>
      </c>
      <c r="B10" s="39">
        <v>840</v>
      </c>
      <c r="C10" s="39">
        <v>881</v>
      </c>
      <c r="D10" s="39">
        <v>1721</v>
      </c>
      <c r="E10" s="39">
        <v>703</v>
      </c>
      <c r="F10" s="39">
        <v>808</v>
      </c>
      <c r="G10" s="39">
        <v>1511</v>
      </c>
      <c r="H10" s="39">
        <v>705</v>
      </c>
      <c r="I10" s="39">
        <v>717</v>
      </c>
      <c r="J10" s="39">
        <v>1422</v>
      </c>
      <c r="K10" s="39">
        <v>2248</v>
      </c>
      <c r="L10" s="39">
        <v>2406</v>
      </c>
      <c r="M10" s="39">
        <v>4654</v>
      </c>
    </row>
    <row r="11" spans="1:13" x14ac:dyDescent="0.25">
      <c r="A11" s="38" t="s">
        <v>34</v>
      </c>
      <c r="B11" s="39">
        <v>888</v>
      </c>
      <c r="C11" s="39">
        <v>1070</v>
      </c>
      <c r="D11" s="39">
        <v>1958</v>
      </c>
      <c r="E11" s="39">
        <v>803</v>
      </c>
      <c r="F11" s="39">
        <v>869</v>
      </c>
      <c r="G11" s="39">
        <v>1672</v>
      </c>
      <c r="H11" s="39">
        <v>832</v>
      </c>
      <c r="I11" s="39">
        <v>886</v>
      </c>
      <c r="J11" s="39">
        <v>1718</v>
      </c>
      <c r="K11" s="39">
        <v>2523</v>
      </c>
      <c r="L11" s="39">
        <v>2825</v>
      </c>
      <c r="M11" s="39">
        <v>5348</v>
      </c>
    </row>
    <row r="12" spans="1:13" x14ac:dyDescent="0.25">
      <c r="A12" s="38" t="s">
        <v>35</v>
      </c>
      <c r="B12" s="39">
        <v>1821</v>
      </c>
      <c r="C12" s="39">
        <v>1868</v>
      </c>
      <c r="D12" s="39">
        <v>3689</v>
      </c>
      <c r="E12" s="39">
        <v>1562</v>
      </c>
      <c r="F12" s="39">
        <v>1714</v>
      </c>
      <c r="G12" s="39">
        <v>3276</v>
      </c>
      <c r="H12" s="39">
        <v>1461</v>
      </c>
      <c r="I12" s="39">
        <v>1549</v>
      </c>
      <c r="J12" s="39">
        <v>3010</v>
      </c>
      <c r="K12" s="39">
        <v>4844</v>
      </c>
      <c r="L12" s="39">
        <v>5131</v>
      </c>
      <c r="M12" s="39">
        <v>9975</v>
      </c>
    </row>
    <row r="13" spans="1:13" x14ac:dyDescent="0.25">
      <c r="A13" s="38" t="s">
        <v>36</v>
      </c>
      <c r="B13" s="39">
        <v>598</v>
      </c>
      <c r="C13" s="39">
        <v>642</v>
      </c>
      <c r="D13" s="39">
        <v>1240</v>
      </c>
      <c r="E13" s="39">
        <v>576</v>
      </c>
      <c r="F13" s="39">
        <v>561</v>
      </c>
      <c r="G13" s="39">
        <v>1137</v>
      </c>
      <c r="H13" s="39">
        <v>498</v>
      </c>
      <c r="I13" s="39">
        <v>541</v>
      </c>
      <c r="J13" s="39">
        <v>1039</v>
      </c>
      <c r="K13" s="39">
        <v>1672</v>
      </c>
      <c r="L13" s="39">
        <v>1744</v>
      </c>
      <c r="M13" s="39">
        <v>3416</v>
      </c>
    </row>
    <row r="14" spans="1:13" x14ac:dyDescent="0.25">
      <c r="A14" s="38" t="s">
        <v>37</v>
      </c>
      <c r="B14" s="39">
        <v>864</v>
      </c>
      <c r="C14" s="39">
        <v>852</v>
      </c>
      <c r="D14" s="39">
        <v>1716</v>
      </c>
      <c r="E14" s="39">
        <v>759</v>
      </c>
      <c r="F14" s="39">
        <v>665</v>
      </c>
      <c r="G14" s="39">
        <v>1424</v>
      </c>
      <c r="H14" s="39">
        <v>653</v>
      </c>
      <c r="I14" s="39">
        <v>701</v>
      </c>
      <c r="J14" s="39">
        <v>1354</v>
      </c>
      <c r="K14" s="39">
        <v>2276</v>
      </c>
      <c r="L14" s="39">
        <v>2218</v>
      </c>
      <c r="M14" s="39">
        <v>4494</v>
      </c>
    </row>
    <row r="15" spans="1:13" x14ac:dyDescent="0.25">
      <c r="A15" s="38" t="s">
        <v>38</v>
      </c>
      <c r="B15" s="39">
        <v>73</v>
      </c>
      <c r="C15" s="39">
        <v>61</v>
      </c>
      <c r="D15" s="39">
        <v>134</v>
      </c>
      <c r="E15" s="39">
        <v>65</v>
      </c>
      <c r="F15" s="39">
        <v>75</v>
      </c>
      <c r="G15" s="39">
        <v>140</v>
      </c>
      <c r="H15" s="39">
        <v>57</v>
      </c>
      <c r="I15" s="39">
        <v>79</v>
      </c>
      <c r="J15" s="39">
        <v>136</v>
      </c>
      <c r="K15" s="39">
        <v>195</v>
      </c>
      <c r="L15" s="39">
        <v>215</v>
      </c>
      <c r="M15" s="39">
        <v>410</v>
      </c>
    </row>
    <row r="16" spans="1:13" x14ac:dyDescent="0.25">
      <c r="A16" s="38" t="s">
        <v>39</v>
      </c>
      <c r="B16" s="39">
        <v>4122</v>
      </c>
      <c r="C16" s="39">
        <v>4333</v>
      </c>
      <c r="D16" s="39">
        <v>8455</v>
      </c>
      <c r="E16" s="39">
        <v>3639</v>
      </c>
      <c r="F16" s="39">
        <v>4051</v>
      </c>
      <c r="G16" s="39">
        <v>7690</v>
      </c>
      <c r="H16" s="39">
        <v>3385</v>
      </c>
      <c r="I16" s="39">
        <v>3786</v>
      </c>
      <c r="J16" s="39">
        <v>7171</v>
      </c>
      <c r="K16" s="39">
        <v>11146</v>
      </c>
      <c r="L16" s="39">
        <v>12170</v>
      </c>
      <c r="M16" s="39">
        <v>23316</v>
      </c>
    </row>
    <row r="17" spans="1:13" x14ac:dyDescent="0.25">
      <c r="A17" s="38" t="s">
        <v>40</v>
      </c>
      <c r="B17" s="39">
        <v>346</v>
      </c>
      <c r="C17" s="39">
        <v>331</v>
      </c>
      <c r="D17" s="39">
        <v>677</v>
      </c>
      <c r="E17" s="39">
        <v>312</v>
      </c>
      <c r="F17" s="39">
        <v>325</v>
      </c>
      <c r="G17" s="39">
        <v>637</v>
      </c>
      <c r="H17" s="39">
        <v>300</v>
      </c>
      <c r="I17" s="39">
        <v>287</v>
      </c>
      <c r="J17" s="39">
        <v>587</v>
      </c>
      <c r="K17" s="39">
        <v>958</v>
      </c>
      <c r="L17" s="39">
        <v>943</v>
      </c>
      <c r="M17" s="39">
        <v>1901</v>
      </c>
    </row>
    <row r="18" spans="1:13" x14ac:dyDescent="0.25">
      <c r="A18" s="38" t="s">
        <v>41</v>
      </c>
      <c r="B18" s="39">
        <v>868</v>
      </c>
      <c r="C18" s="39">
        <v>948</v>
      </c>
      <c r="D18" s="39">
        <v>1816</v>
      </c>
      <c r="E18" s="39">
        <v>778</v>
      </c>
      <c r="F18" s="39">
        <v>836</v>
      </c>
      <c r="G18" s="39">
        <v>1614</v>
      </c>
      <c r="H18" s="39">
        <v>767</v>
      </c>
      <c r="I18" s="39">
        <v>813</v>
      </c>
      <c r="J18" s="39">
        <v>1580</v>
      </c>
      <c r="K18" s="39">
        <v>2413</v>
      </c>
      <c r="L18" s="39">
        <v>2597</v>
      </c>
      <c r="M18" s="39">
        <v>5010</v>
      </c>
    </row>
    <row r="19" spans="1:13" x14ac:dyDescent="0.25">
      <c r="A19" s="38" t="s">
        <v>42</v>
      </c>
      <c r="B19" s="39">
        <v>148</v>
      </c>
      <c r="C19" s="39">
        <v>129</v>
      </c>
      <c r="D19" s="39">
        <v>277</v>
      </c>
      <c r="E19" s="39">
        <v>121</v>
      </c>
      <c r="F19" s="39">
        <v>131</v>
      </c>
      <c r="G19" s="39">
        <v>252</v>
      </c>
      <c r="H19" s="39">
        <v>129</v>
      </c>
      <c r="I19" s="39">
        <v>137</v>
      </c>
      <c r="J19" s="39">
        <v>266</v>
      </c>
      <c r="K19" s="39">
        <v>398</v>
      </c>
      <c r="L19" s="39">
        <v>397</v>
      </c>
      <c r="M19" s="39">
        <v>795</v>
      </c>
    </row>
    <row r="20" spans="1:13" x14ac:dyDescent="0.25">
      <c r="A20" s="38" t="s">
        <v>43</v>
      </c>
      <c r="B20" s="39">
        <v>835</v>
      </c>
      <c r="C20" s="39">
        <v>924</v>
      </c>
      <c r="D20" s="39">
        <v>1759</v>
      </c>
      <c r="E20" s="39">
        <v>666</v>
      </c>
      <c r="F20" s="39">
        <v>758</v>
      </c>
      <c r="G20" s="39">
        <v>1424</v>
      </c>
      <c r="H20" s="39">
        <v>711</v>
      </c>
      <c r="I20" s="39">
        <v>824</v>
      </c>
      <c r="J20" s="39">
        <v>1535</v>
      </c>
      <c r="K20" s="39">
        <v>2212</v>
      </c>
      <c r="L20" s="39">
        <v>2506</v>
      </c>
      <c r="M20" s="39">
        <v>4718</v>
      </c>
    </row>
    <row r="21" spans="1:13" x14ac:dyDescent="0.25">
      <c r="A21" s="38" t="s">
        <v>44</v>
      </c>
      <c r="B21" s="39">
        <v>291</v>
      </c>
      <c r="C21" s="39">
        <v>302</v>
      </c>
      <c r="D21" s="39">
        <v>593</v>
      </c>
      <c r="E21" s="39">
        <v>253</v>
      </c>
      <c r="F21" s="39">
        <v>249</v>
      </c>
      <c r="G21" s="39">
        <v>502</v>
      </c>
      <c r="H21" s="39">
        <v>213</v>
      </c>
      <c r="I21" s="39">
        <v>241</v>
      </c>
      <c r="J21" s="39">
        <v>454</v>
      </c>
      <c r="K21" s="39">
        <v>757</v>
      </c>
      <c r="L21" s="39">
        <v>792</v>
      </c>
      <c r="M21" s="39">
        <v>1549</v>
      </c>
    </row>
    <row r="22" spans="1:13" x14ac:dyDescent="0.25">
      <c r="A22" s="38" t="s">
        <v>45</v>
      </c>
      <c r="B22" s="39">
        <v>330</v>
      </c>
      <c r="C22" s="39">
        <v>331</v>
      </c>
      <c r="D22" s="39">
        <v>661</v>
      </c>
      <c r="E22" s="39">
        <v>328</v>
      </c>
      <c r="F22" s="39">
        <v>299</v>
      </c>
      <c r="G22" s="39">
        <v>627</v>
      </c>
      <c r="H22" s="39">
        <v>294</v>
      </c>
      <c r="I22" s="39">
        <v>317</v>
      </c>
      <c r="J22" s="39">
        <v>611</v>
      </c>
      <c r="K22" s="39">
        <v>952</v>
      </c>
      <c r="L22" s="39">
        <v>947</v>
      </c>
      <c r="M22" s="39">
        <v>1899</v>
      </c>
    </row>
    <row r="23" spans="1:13" x14ac:dyDescent="0.25">
      <c r="A23" s="38" t="s">
        <v>46</v>
      </c>
      <c r="B23" s="39">
        <v>1563</v>
      </c>
      <c r="C23" s="39">
        <v>1657</v>
      </c>
      <c r="D23" s="39">
        <v>3220</v>
      </c>
      <c r="E23" s="39">
        <v>1278</v>
      </c>
      <c r="F23" s="39">
        <v>1386</v>
      </c>
      <c r="G23" s="39">
        <v>2664</v>
      </c>
      <c r="H23" s="39">
        <v>1148</v>
      </c>
      <c r="I23" s="39">
        <v>1359</v>
      </c>
      <c r="J23" s="39">
        <v>2507</v>
      </c>
      <c r="K23" s="39">
        <v>3989</v>
      </c>
      <c r="L23" s="39">
        <v>4402</v>
      </c>
      <c r="M23" s="39">
        <v>8391</v>
      </c>
    </row>
    <row r="24" spans="1:13" x14ac:dyDescent="0.25">
      <c r="A24" s="38" t="s">
        <v>47</v>
      </c>
      <c r="B24" s="39">
        <v>1527</v>
      </c>
      <c r="C24" s="39">
        <v>1606</v>
      </c>
      <c r="D24" s="39">
        <v>3133</v>
      </c>
      <c r="E24" s="39">
        <v>1314</v>
      </c>
      <c r="F24" s="39">
        <v>1474</v>
      </c>
      <c r="G24" s="39">
        <v>2788</v>
      </c>
      <c r="H24" s="39">
        <v>1262</v>
      </c>
      <c r="I24" s="39">
        <v>1492</v>
      </c>
      <c r="J24" s="39">
        <v>2754</v>
      </c>
      <c r="K24" s="39">
        <v>4103</v>
      </c>
      <c r="L24" s="39">
        <v>4572</v>
      </c>
      <c r="M24" s="39">
        <v>8675</v>
      </c>
    </row>
    <row r="25" spans="1:13" x14ac:dyDescent="0.25">
      <c r="A25" s="38" t="s">
        <v>48</v>
      </c>
      <c r="B25" s="39">
        <v>220</v>
      </c>
      <c r="C25" s="39">
        <v>210</v>
      </c>
      <c r="D25" s="39">
        <v>430</v>
      </c>
      <c r="E25" s="39">
        <v>180</v>
      </c>
      <c r="F25" s="39">
        <v>223</v>
      </c>
      <c r="G25" s="39">
        <v>403</v>
      </c>
      <c r="H25" s="39">
        <v>193</v>
      </c>
      <c r="I25" s="39">
        <v>200</v>
      </c>
      <c r="J25" s="39">
        <v>393</v>
      </c>
      <c r="K25" s="39">
        <v>593</v>
      </c>
      <c r="L25" s="39">
        <v>633</v>
      </c>
      <c r="M25" s="39">
        <v>1226</v>
      </c>
    </row>
    <row r="26" spans="1:13" x14ac:dyDescent="0.25">
      <c r="A26" s="38" t="s">
        <v>49</v>
      </c>
      <c r="B26" s="39">
        <v>5189</v>
      </c>
      <c r="C26" s="39">
        <v>5239</v>
      </c>
      <c r="D26" s="39">
        <v>10428</v>
      </c>
      <c r="E26" s="39">
        <v>4672</v>
      </c>
      <c r="F26" s="39">
        <v>4775</v>
      </c>
      <c r="G26" s="39">
        <v>9447</v>
      </c>
      <c r="H26" s="39">
        <v>4518</v>
      </c>
      <c r="I26" s="39">
        <v>4548</v>
      </c>
      <c r="J26" s="39">
        <v>9066</v>
      </c>
      <c r="K26" s="39">
        <v>14379</v>
      </c>
      <c r="L26" s="39">
        <v>14562</v>
      </c>
      <c r="M26" s="39">
        <v>28941</v>
      </c>
    </row>
    <row r="27" spans="1:13" x14ac:dyDescent="0.25">
      <c r="A27" s="38" t="s">
        <v>50</v>
      </c>
      <c r="B27" s="39">
        <v>336</v>
      </c>
      <c r="C27" s="39">
        <v>343</v>
      </c>
      <c r="D27" s="39">
        <v>679</v>
      </c>
      <c r="E27" s="39">
        <v>281</v>
      </c>
      <c r="F27" s="39">
        <v>321</v>
      </c>
      <c r="G27" s="39">
        <v>602</v>
      </c>
      <c r="H27" s="39">
        <v>274</v>
      </c>
      <c r="I27" s="39">
        <v>270</v>
      </c>
      <c r="J27" s="39">
        <v>544</v>
      </c>
      <c r="K27" s="39">
        <v>891</v>
      </c>
      <c r="L27" s="39">
        <v>934</v>
      </c>
      <c r="M27" s="39">
        <v>1825</v>
      </c>
    </row>
    <row r="28" spans="1:13" x14ac:dyDescent="0.25">
      <c r="A28" s="38" t="s">
        <v>51</v>
      </c>
      <c r="B28" s="39">
        <v>431</v>
      </c>
      <c r="C28" s="39">
        <v>477</v>
      </c>
      <c r="D28" s="39">
        <v>908</v>
      </c>
      <c r="E28" s="39">
        <v>411</v>
      </c>
      <c r="F28" s="39">
        <v>452</v>
      </c>
      <c r="G28" s="39">
        <v>863</v>
      </c>
      <c r="H28" s="39">
        <v>373</v>
      </c>
      <c r="I28" s="39">
        <v>445</v>
      </c>
      <c r="J28" s="39">
        <v>818</v>
      </c>
      <c r="K28" s="39">
        <v>1215</v>
      </c>
      <c r="L28" s="39">
        <v>1374</v>
      </c>
      <c r="M28" s="39">
        <v>2589</v>
      </c>
    </row>
    <row r="29" spans="1:13" x14ac:dyDescent="0.25">
      <c r="A29" s="38" t="s">
        <v>52</v>
      </c>
      <c r="B29" s="39">
        <v>12597</v>
      </c>
      <c r="C29" s="39">
        <v>13550</v>
      </c>
      <c r="D29" s="39">
        <v>26147</v>
      </c>
      <c r="E29" s="39">
        <v>11055</v>
      </c>
      <c r="F29" s="39">
        <v>11995</v>
      </c>
      <c r="G29" s="39">
        <v>23050</v>
      </c>
      <c r="H29" s="39">
        <v>10258</v>
      </c>
      <c r="I29" s="39">
        <v>11190</v>
      </c>
      <c r="J29" s="39">
        <v>21448</v>
      </c>
      <c r="K29" s="39">
        <v>33910</v>
      </c>
      <c r="L29" s="39">
        <v>36735</v>
      </c>
      <c r="M29" s="39">
        <v>70645</v>
      </c>
    </row>
    <row r="30" spans="1:13" x14ac:dyDescent="0.25">
      <c r="A30" s="38" t="s">
        <v>53</v>
      </c>
      <c r="B30" s="39">
        <v>472</v>
      </c>
      <c r="C30" s="39">
        <v>466</v>
      </c>
      <c r="D30" s="39">
        <v>938</v>
      </c>
      <c r="E30" s="39">
        <v>396</v>
      </c>
      <c r="F30" s="39">
        <v>406</v>
      </c>
      <c r="G30" s="39">
        <v>802</v>
      </c>
      <c r="H30" s="39">
        <v>395</v>
      </c>
      <c r="I30" s="39">
        <v>427</v>
      </c>
      <c r="J30" s="39">
        <v>822</v>
      </c>
      <c r="K30" s="39">
        <v>1263</v>
      </c>
      <c r="L30" s="39">
        <v>1299</v>
      </c>
      <c r="M30" s="39">
        <v>2562</v>
      </c>
    </row>
    <row r="31" spans="1:13" x14ac:dyDescent="0.25">
      <c r="A31" s="38" t="s">
        <v>54</v>
      </c>
      <c r="B31" s="39">
        <v>260</v>
      </c>
      <c r="C31" s="39">
        <v>259</v>
      </c>
      <c r="D31" s="39">
        <v>519</v>
      </c>
      <c r="E31" s="39">
        <v>206</v>
      </c>
      <c r="F31" s="39">
        <v>228</v>
      </c>
      <c r="G31" s="39">
        <v>434</v>
      </c>
      <c r="H31" s="39">
        <v>184</v>
      </c>
      <c r="I31" s="39">
        <v>231</v>
      </c>
      <c r="J31" s="39">
        <v>415</v>
      </c>
      <c r="K31" s="39">
        <v>650</v>
      </c>
      <c r="L31" s="39">
        <v>718</v>
      </c>
      <c r="M31" s="39">
        <v>1368</v>
      </c>
    </row>
    <row r="32" spans="1:13" x14ac:dyDescent="0.25">
      <c r="A32" s="38" t="s">
        <v>55</v>
      </c>
      <c r="B32" s="39">
        <v>1444</v>
      </c>
      <c r="C32" s="39">
        <v>1337</v>
      </c>
      <c r="D32" s="39">
        <v>2781</v>
      </c>
      <c r="E32" s="39">
        <v>1247</v>
      </c>
      <c r="F32" s="39">
        <v>1300</v>
      </c>
      <c r="G32" s="39">
        <v>2547</v>
      </c>
      <c r="H32" s="39">
        <v>1183</v>
      </c>
      <c r="I32" s="39">
        <v>1204</v>
      </c>
      <c r="J32" s="39">
        <v>2387</v>
      </c>
      <c r="K32" s="39">
        <v>3874</v>
      </c>
      <c r="L32" s="39">
        <v>3841</v>
      </c>
      <c r="M32" s="39">
        <v>7715</v>
      </c>
    </row>
    <row r="33" spans="1:13" x14ac:dyDescent="0.25">
      <c r="A33" s="38" t="s">
        <v>56</v>
      </c>
      <c r="B33" s="39">
        <v>179</v>
      </c>
      <c r="C33" s="39">
        <v>152</v>
      </c>
      <c r="D33" s="39">
        <v>331</v>
      </c>
      <c r="E33" s="39">
        <v>158</v>
      </c>
      <c r="F33" s="39">
        <v>176</v>
      </c>
      <c r="G33" s="39">
        <v>334</v>
      </c>
      <c r="H33" s="39">
        <v>160</v>
      </c>
      <c r="I33" s="39">
        <v>154</v>
      </c>
      <c r="J33" s="39">
        <v>314</v>
      </c>
      <c r="K33" s="39">
        <v>497</v>
      </c>
      <c r="L33" s="39">
        <v>482</v>
      </c>
      <c r="M33" s="39">
        <v>979</v>
      </c>
    </row>
    <row r="34" spans="1:13" x14ac:dyDescent="0.25">
      <c r="A34" s="38" t="s">
        <v>57</v>
      </c>
      <c r="B34" s="39">
        <v>621</v>
      </c>
      <c r="C34" s="39">
        <v>662</v>
      </c>
      <c r="D34" s="39">
        <v>1283</v>
      </c>
      <c r="E34" s="39">
        <v>523</v>
      </c>
      <c r="F34" s="39">
        <v>558</v>
      </c>
      <c r="G34" s="39">
        <v>1081</v>
      </c>
      <c r="H34" s="39">
        <v>460</v>
      </c>
      <c r="I34" s="39">
        <v>526</v>
      </c>
      <c r="J34" s="39">
        <v>986</v>
      </c>
      <c r="K34" s="39">
        <v>1604</v>
      </c>
      <c r="L34" s="39">
        <v>1746</v>
      </c>
      <c r="M34" s="39">
        <v>3350</v>
      </c>
    </row>
    <row r="35" spans="1:13" x14ac:dyDescent="0.25">
      <c r="A35" s="38" t="s">
        <v>58</v>
      </c>
      <c r="B35" s="39">
        <v>547</v>
      </c>
      <c r="C35" s="39">
        <v>630</v>
      </c>
      <c r="D35" s="39">
        <v>1177</v>
      </c>
      <c r="E35" s="39">
        <v>546</v>
      </c>
      <c r="F35" s="39">
        <v>581</v>
      </c>
      <c r="G35" s="39">
        <v>1127</v>
      </c>
      <c r="H35" s="39">
        <v>488</v>
      </c>
      <c r="I35" s="39">
        <v>512</v>
      </c>
      <c r="J35" s="39">
        <v>1000</v>
      </c>
      <c r="K35" s="39">
        <v>1581</v>
      </c>
      <c r="L35" s="39">
        <v>1723</v>
      </c>
      <c r="M35" s="39">
        <v>3304</v>
      </c>
    </row>
    <row r="36" spans="1:13" x14ac:dyDescent="0.25">
      <c r="A36" s="38" t="s">
        <v>59</v>
      </c>
      <c r="B36" s="39">
        <v>2275</v>
      </c>
      <c r="C36" s="39">
        <v>2318</v>
      </c>
      <c r="D36" s="39">
        <v>4593</v>
      </c>
      <c r="E36" s="39">
        <v>2076</v>
      </c>
      <c r="F36" s="39">
        <v>2162</v>
      </c>
      <c r="G36" s="39">
        <v>4238</v>
      </c>
      <c r="H36" s="39">
        <v>1927</v>
      </c>
      <c r="I36" s="39">
        <v>1952</v>
      </c>
      <c r="J36" s="39">
        <v>3879</v>
      </c>
      <c r="K36" s="39">
        <v>6278</v>
      </c>
      <c r="L36" s="39">
        <v>6432</v>
      </c>
      <c r="M36" s="39">
        <v>12710</v>
      </c>
    </row>
    <row r="37" spans="1:13" x14ac:dyDescent="0.25">
      <c r="A37" s="38" t="s">
        <v>60</v>
      </c>
      <c r="B37" s="39">
        <v>782</v>
      </c>
      <c r="C37" s="39">
        <v>873</v>
      </c>
      <c r="D37" s="39">
        <v>1655</v>
      </c>
      <c r="E37" s="39">
        <v>683</v>
      </c>
      <c r="F37" s="39">
        <v>775</v>
      </c>
      <c r="G37" s="39">
        <v>1458</v>
      </c>
      <c r="H37" s="39">
        <v>729</v>
      </c>
      <c r="I37" s="39">
        <v>788</v>
      </c>
      <c r="J37" s="39">
        <v>1517</v>
      </c>
      <c r="K37" s="39">
        <v>2194</v>
      </c>
      <c r="L37" s="39">
        <v>2436</v>
      </c>
      <c r="M37" s="39">
        <v>4630</v>
      </c>
    </row>
    <row r="38" spans="1:13" x14ac:dyDescent="0.25">
      <c r="A38" s="38" t="s">
        <v>61</v>
      </c>
      <c r="B38" s="39">
        <v>409</v>
      </c>
      <c r="C38" s="39">
        <v>439</v>
      </c>
      <c r="D38" s="39">
        <v>848</v>
      </c>
      <c r="E38" s="39">
        <v>431</v>
      </c>
      <c r="F38" s="39">
        <v>387</v>
      </c>
      <c r="G38" s="39">
        <v>818</v>
      </c>
      <c r="H38" s="39">
        <v>386</v>
      </c>
      <c r="I38" s="39">
        <v>393</v>
      </c>
      <c r="J38" s="39">
        <v>779</v>
      </c>
      <c r="K38" s="39">
        <v>1226</v>
      </c>
      <c r="L38" s="39">
        <v>1219</v>
      </c>
      <c r="M38" s="39">
        <v>2445</v>
      </c>
    </row>
    <row r="39" spans="1:13" x14ac:dyDescent="0.25">
      <c r="A39" s="38" t="s">
        <v>62</v>
      </c>
      <c r="B39" s="39">
        <v>1237</v>
      </c>
      <c r="C39" s="39">
        <v>1281</v>
      </c>
      <c r="D39" s="39">
        <v>2518</v>
      </c>
      <c r="E39" s="39">
        <v>1148</v>
      </c>
      <c r="F39" s="39">
        <v>1158</v>
      </c>
      <c r="G39" s="39">
        <v>2306</v>
      </c>
      <c r="H39" s="39">
        <v>1007</v>
      </c>
      <c r="I39" s="39">
        <v>1084</v>
      </c>
      <c r="J39" s="39">
        <v>2091</v>
      </c>
      <c r="K39" s="39">
        <v>3392</v>
      </c>
      <c r="L39" s="39">
        <v>3523</v>
      </c>
      <c r="M39" s="39">
        <v>6915</v>
      </c>
    </row>
    <row r="40" spans="1:13" x14ac:dyDescent="0.25">
      <c r="A40" s="38" t="s">
        <v>63</v>
      </c>
      <c r="B40" s="39">
        <v>992</v>
      </c>
      <c r="C40" s="39">
        <v>1080</v>
      </c>
      <c r="D40" s="39">
        <v>2072</v>
      </c>
      <c r="E40" s="39">
        <v>844</v>
      </c>
      <c r="F40" s="39">
        <v>970</v>
      </c>
      <c r="G40" s="39">
        <v>1814</v>
      </c>
      <c r="H40" s="39">
        <v>731</v>
      </c>
      <c r="I40" s="39">
        <v>926</v>
      </c>
      <c r="J40" s="39">
        <v>1657</v>
      </c>
      <c r="K40" s="39">
        <v>2567</v>
      </c>
      <c r="L40" s="39">
        <v>2976</v>
      </c>
      <c r="M40" s="39">
        <v>5543</v>
      </c>
    </row>
    <row r="41" spans="1:13" x14ac:dyDescent="0.25">
      <c r="A41" s="38" t="s">
        <v>64</v>
      </c>
      <c r="B41" s="39">
        <v>844</v>
      </c>
      <c r="C41" s="39">
        <v>821</v>
      </c>
      <c r="D41" s="39">
        <v>1665</v>
      </c>
      <c r="E41" s="39">
        <v>774</v>
      </c>
      <c r="F41" s="39">
        <v>753</v>
      </c>
      <c r="G41" s="39">
        <v>1527</v>
      </c>
      <c r="H41" s="39">
        <v>725</v>
      </c>
      <c r="I41" s="39">
        <v>802</v>
      </c>
      <c r="J41" s="39">
        <v>1527</v>
      </c>
      <c r="K41" s="39">
        <v>2343</v>
      </c>
      <c r="L41" s="39">
        <v>2376</v>
      </c>
      <c r="M41" s="39">
        <v>4719</v>
      </c>
    </row>
    <row r="42" spans="1:13" x14ac:dyDescent="0.25">
      <c r="A42" s="38" t="s">
        <v>65</v>
      </c>
      <c r="B42" s="39">
        <v>1392</v>
      </c>
      <c r="C42" s="39">
        <v>1415</v>
      </c>
      <c r="D42" s="39">
        <v>2807</v>
      </c>
      <c r="E42" s="39">
        <v>1158</v>
      </c>
      <c r="F42" s="39">
        <v>1248</v>
      </c>
      <c r="G42" s="39">
        <v>2406</v>
      </c>
      <c r="H42" s="39">
        <v>1060</v>
      </c>
      <c r="I42" s="39">
        <v>1201</v>
      </c>
      <c r="J42" s="39">
        <v>2261</v>
      </c>
      <c r="K42" s="39">
        <v>3610</v>
      </c>
      <c r="L42" s="39">
        <v>3864</v>
      </c>
      <c r="M42" s="39">
        <v>7474</v>
      </c>
    </row>
    <row r="43" spans="1:13" x14ac:dyDescent="0.25">
      <c r="A43" s="38" t="s">
        <v>66</v>
      </c>
      <c r="B43" s="39">
        <v>69</v>
      </c>
      <c r="C43" s="39">
        <v>68</v>
      </c>
      <c r="D43" s="39">
        <v>137</v>
      </c>
      <c r="E43" s="39">
        <v>64</v>
      </c>
      <c r="F43" s="39">
        <v>66</v>
      </c>
      <c r="G43" s="39">
        <v>130</v>
      </c>
      <c r="H43" s="39">
        <v>55</v>
      </c>
      <c r="I43" s="39">
        <v>60</v>
      </c>
      <c r="J43" s="39">
        <v>115</v>
      </c>
      <c r="K43" s="39">
        <v>188</v>
      </c>
      <c r="L43" s="39">
        <v>194</v>
      </c>
      <c r="M43" s="39">
        <v>382</v>
      </c>
    </row>
    <row r="44" spans="1:13" x14ac:dyDescent="0.25">
      <c r="A44" s="38" t="s">
        <v>67</v>
      </c>
      <c r="B44" s="39">
        <v>711</v>
      </c>
      <c r="C44" s="39">
        <v>782</v>
      </c>
      <c r="D44" s="39">
        <v>1493</v>
      </c>
      <c r="E44" s="39">
        <v>622</v>
      </c>
      <c r="F44" s="39">
        <v>710</v>
      </c>
      <c r="G44" s="39">
        <v>1332</v>
      </c>
      <c r="H44" s="39">
        <v>569</v>
      </c>
      <c r="I44" s="39">
        <v>625</v>
      </c>
      <c r="J44" s="39">
        <v>1194</v>
      </c>
      <c r="K44" s="39">
        <v>1902</v>
      </c>
      <c r="L44" s="39">
        <v>2117</v>
      </c>
      <c r="M44" s="39">
        <v>4019</v>
      </c>
    </row>
    <row r="45" spans="1:13" x14ac:dyDescent="0.25">
      <c r="A45" s="38" t="s">
        <v>68</v>
      </c>
      <c r="B45" s="39">
        <v>58</v>
      </c>
      <c r="C45" s="39">
        <v>54</v>
      </c>
      <c r="D45" s="39">
        <v>112</v>
      </c>
      <c r="E45" s="39">
        <v>21</v>
      </c>
      <c r="F45" s="39">
        <v>48</v>
      </c>
      <c r="G45" s="39">
        <v>69</v>
      </c>
      <c r="H45" s="39">
        <v>42</v>
      </c>
      <c r="I45" s="39">
        <v>47</v>
      </c>
      <c r="J45" s="39">
        <v>89</v>
      </c>
      <c r="K45" s="39">
        <v>121</v>
      </c>
      <c r="L45" s="39">
        <v>149</v>
      </c>
      <c r="M45" s="39">
        <v>270</v>
      </c>
    </row>
    <row r="46" spans="1:13" x14ac:dyDescent="0.25">
      <c r="A46" s="38" t="s">
        <v>69</v>
      </c>
      <c r="B46" s="39">
        <v>1666</v>
      </c>
      <c r="C46" s="39">
        <v>1812</v>
      </c>
      <c r="D46" s="39">
        <v>3478</v>
      </c>
      <c r="E46" s="39">
        <v>1447</v>
      </c>
      <c r="F46" s="39">
        <v>1532</v>
      </c>
      <c r="G46" s="39">
        <v>2979</v>
      </c>
      <c r="H46" s="39">
        <v>1343</v>
      </c>
      <c r="I46" s="39">
        <v>1464</v>
      </c>
      <c r="J46" s="39">
        <v>2807</v>
      </c>
      <c r="K46" s="39">
        <v>4456</v>
      </c>
      <c r="L46" s="39">
        <v>4808</v>
      </c>
      <c r="M46" s="39">
        <v>9264</v>
      </c>
    </row>
    <row r="47" spans="1:13" x14ac:dyDescent="0.25">
      <c r="A47" s="38" t="s">
        <v>70</v>
      </c>
      <c r="B47" s="39">
        <v>116</v>
      </c>
      <c r="C47" s="39">
        <v>103</v>
      </c>
      <c r="D47" s="39">
        <v>219</v>
      </c>
      <c r="E47" s="39">
        <v>90</v>
      </c>
      <c r="F47" s="39">
        <v>103</v>
      </c>
      <c r="G47" s="39">
        <v>193</v>
      </c>
      <c r="H47" s="39">
        <v>99</v>
      </c>
      <c r="I47" s="39">
        <v>113</v>
      </c>
      <c r="J47" s="39">
        <v>212</v>
      </c>
      <c r="K47" s="39">
        <v>305</v>
      </c>
      <c r="L47" s="39">
        <v>319</v>
      </c>
      <c r="M47" s="39">
        <v>624</v>
      </c>
    </row>
    <row r="48" spans="1:13" x14ac:dyDescent="0.25">
      <c r="A48" s="38" t="s">
        <v>71</v>
      </c>
      <c r="B48" s="39">
        <v>325</v>
      </c>
      <c r="C48" s="39">
        <v>305</v>
      </c>
      <c r="D48" s="39">
        <v>630</v>
      </c>
      <c r="E48" s="39">
        <v>298</v>
      </c>
      <c r="F48" s="39">
        <v>310</v>
      </c>
      <c r="G48" s="39">
        <v>608</v>
      </c>
      <c r="H48" s="39">
        <v>255</v>
      </c>
      <c r="I48" s="39">
        <v>284</v>
      </c>
      <c r="J48" s="39">
        <v>539</v>
      </c>
      <c r="K48" s="39">
        <v>878</v>
      </c>
      <c r="L48" s="39">
        <v>899</v>
      </c>
      <c r="M48" s="39">
        <v>1777</v>
      </c>
    </row>
    <row r="49" spans="1:13" x14ac:dyDescent="0.25">
      <c r="A49" s="38" t="s">
        <v>72</v>
      </c>
      <c r="B49" s="39">
        <v>219</v>
      </c>
      <c r="C49" s="39">
        <v>246</v>
      </c>
      <c r="D49" s="39">
        <v>465</v>
      </c>
      <c r="E49" s="39">
        <v>196</v>
      </c>
      <c r="F49" s="39">
        <v>219</v>
      </c>
      <c r="G49" s="39">
        <v>415</v>
      </c>
      <c r="H49" s="39">
        <v>193</v>
      </c>
      <c r="I49" s="39">
        <v>206</v>
      </c>
      <c r="J49" s="39">
        <v>399</v>
      </c>
      <c r="K49" s="39">
        <v>608</v>
      </c>
      <c r="L49" s="39">
        <v>671</v>
      </c>
      <c r="M49" s="39">
        <v>1279</v>
      </c>
    </row>
    <row r="50" spans="1:13" x14ac:dyDescent="0.25">
      <c r="A50" s="38" t="s">
        <v>73</v>
      </c>
      <c r="B50" s="39">
        <v>415</v>
      </c>
      <c r="C50" s="39">
        <v>499</v>
      </c>
      <c r="D50" s="39">
        <v>914</v>
      </c>
      <c r="E50" s="39">
        <v>366</v>
      </c>
      <c r="F50" s="39">
        <v>417</v>
      </c>
      <c r="G50" s="39">
        <v>783</v>
      </c>
      <c r="H50" s="39">
        <v>354</v>
      </c>
      <c r="I50" s="39">
        <v>408</v>
      </c>
      <c r="J50" s="39">
        <v>762</v>
      </c>
      <c r="K50" s="39">
        <v>1135</v>
      </c>
      <c r="L50" s="39">
        <v>1324</v>
      </c>
      <c r="M50" s="39">
        <v>2459</v>
      </c>
    </row>
    <row r="51" spans="1:13" x14ac:dyDescent="0.25">
      <c r="A51" s="38" t="s">
        <v>74</v>
      </c>
      <c r="B51" s="39">
        <v>1219</v>
      </c>
      <c r="C51" s="39">
        <v>1291</v>
      </c>
      <c r="D51" s="39">
        <v>2510</v>
      </c>
      <c r="E51" s="39">
        <v>1061</v>
      </c>
      <c r="F51" s="39">
        <v>1146</v>
      </c>
      <c r="G51" s="39">
        <v>2207</v>
      </c>
      <c r="H51" s="39">
        <v>1055</v>
      </c>
      <c r="I51" s="39">
        <v>1070</v>
      </c>
      <c r="J51" s="39">
        <v>2125</v>
      </c>
      <c r="K51" s="39">
        <v>3335</v>
      </c>
      <c r="L51" s="39">
        <v>3507</v>
      </c>
      <c r="M51" s="39">
        <v>6842</v>
      </c>
    </row>
    <row r="52" spans="1:13" x14ac:dyDescent="0.25">
      <c r="A52" s="38" t="s">
        <v>75</v>
      </c>
      <c r="B52" s="39">
        <v>244</v>
      </c>
      <c r="C52" s="39">
        <v>239</v>
      </c>
      <c r="D52" s="39">
        <v>483</v>
      </c>
      <c r="E52" s="39">
        <v>231</v>
      </c>
      <c r="F52" s="39">
        <v>244</v>
      </c>
      <c r="G52" s="39">
        <v>475</v>
      </c>
      <c r="H52" s="39">
        <v>206</v>
      </c>
      <c r="I52" s="39">
        <v>227</v>
      </c>
      <c r="J52" s="39">
        <v>433</v>
      </c>
      <c r="K52" s="39">
        <v>681</v>
      </c>
      <c r="L52" s="39">
        <v>710</v>
      </c>
      <c r="M52" s="39">
        <v>1391</v>
      </c>
    </row>
    <row r="53" spans="1:13" x14ac:dyDescent="0.25">
      <c r="A53" s="38" t="s">
        <v>76</v>
      </c>
      <c r="B53" s="39">
        <v>598</v>
      </c>
      <c r="C53" s="39">
        <v>663</v>
      </c>
      <c r="D53" s="39">
        <v>1261</v>
      </c>
      <c r="E53" s="39">
        <v>526</v>
      </c>
      <c r="F53" s="39">
        <v>520</v>
      </c>
      <c r="G53" s="39">
        <v>1046</v>
      </c>
      <c r="H53" s="39">
        <v>494</v>
      </c>
      <c r="I53" s="39">
        <v>530</v>
      </c>
      <c r="J53" s="39">
        <v>1024</v>
      </c>
      <c r="K53" s="39">
        <v>1618</v>
      </c>
      <c r="L53" s="39">
        <v>1713</v>
      </c>
      <c r="M53" s="39">
        <v>3331</v>
      </c>
    </row>
    <row r="54" spans="1:13" x14ac:dyDescent="0.25">
      <c r="A54" s="38" t="s">
        <v>77</v>
      </c>
      <c r="B54" s="39">
        <v>152</v>
      </c>
      <c r="C54" s="39">
        <v>163</v>
      </c>
      <c r="D54" s="39">
        <v>315</v>
      </c>
      <c r="E54" s="39">
        <v>134</v>
      </c>
      <c r="F54" s="39">
        <v>176</v>
      </c>
      <c r="G54" s="39">
        <v>310</v>
      </c>
      <c r="H54" s="39">
        <v>153</v>
      </c>
      <c r="I54" s="39">
        <v>135</v>
      </c>
      <c r="J54" s="39">
        <v>288</v>
      </c>
      <c r="K54" s="39">
        <v>439</v>
      </c>
      <c r="L54" s="39">
        <v>474</v>
      </c>
      <c r="M54" s="39">
        <v>913</v>
      </c>
    </row>
    <row r="55" spans="1:13" x14ac:dyDescent="0.25">
      <c r="A55" s="38" t="s">
        <v>78</v>
      </c>
      <c r="B55" s="39">
        <v>618</v>
      </c>
      <c r="C55" s="39">
        <v>626</v>
      </c>
      <c r="D55" s="39">
        <v>1244</v>
      </c>
      <c r="E55" s="39">
        <v>511</v>
      </c>
      <c r="F55" s="39">
        <v>587</v>
      </c>
      <c r="G55" s="39">
        <v>1098</v>
      </c>
      <c r="H55" s="39">
        <v>522</v>
      </c>
      <c r="I55" s="39">
        <v>577</v>
      </c>
      <c r="J55" s="39">
        <v>1099</v>
      </c>
      <c r="K55" s="39">
        <v>1651</v>
      </c>
      <c r="L55" s="39">
        <v>1790</v>
      </c>
      <c r="M55" s="39">
        <v>3441</v>
      </c>
    </row>
    <row r="58" spans="1:13" ht="16.5" thickBot="1" x14ac:dyDescent="0.3"/>
    <row r="59" spans="1:13" ht="15" customHeight="1" thickBot="1" x14ac:dyDescent="0.3">
      <c r="A59" s="32" t="s">
        <v>17</v>
      </c>
      <c r="B59" s="33" t="s">
        <v>86</v>
      </c>
      <c r="C59" s="33"/>
      <c r="D59" s="33"/>
      <c r="E59" s="33" t="s">
        <v>87</v>
      </c>
      <c r="F59" s="33"/>
      <c r="G59" s="33"/>
      <c r="H59" s="33" t="s">
        <v>88</v>
      </c>
      <c r="I59" s="33"/>
      <c r="J59" s="33"/>
      <c r="K59" s="33" t="s">
        <v>4</v>
      </c>
      <c r="L59" s="33"/>
      <c r="M59" s="33"/>
    </row>
    <row r="60" spans="1:13" x14ac:dyDescent="0.25">
      <c r="A60" s="34"/>
      <c r="B60" s="35" t="s">
        <v>5</v>
      </c>
      <c r="C60" s="35" t="s">
        <v>6</v>
      </c>
      <c r="D60" s="35" t="s">
        <v>7</v>
      </c>
      <c r="E60" s="35" t="s">
        <v>5</v>
      </c>
      <c r="F60" s="35" t="s">
        <v>6</v>
      </c>
      <c r="G60" s="35" t="s">
        <v>7</v>
      </c>
      <c r="H60" s="35" t="s">
        <v>5</v>
      </c>
      <c r="I60" s="35" t="s">
        <v>6</v>
      </c>
      <c r="J60" s="35" t="s">
        <v>7</v>
      </c>
      <c r="K60" s="35" t="s">
        <v>5</v>
      </c>
      <c r="L60" s="35" t="s">
        <v>6</v>
      </c>
      <c r="M60" s="35" t="s">
        <v>7</v>
      </c>
    </row>
    <row r="61" spans="1:13" x14ac:dyDescent="0.25">
      <c r="A61" s="36" t="s">
        <v>8</v>
      </c>
      <c r="B61" s="37">
        <v>51751</v>
      </c>
      <c r="C61" s="37">
        <v>54338</v>
      </c>
      <c r="D61" s="37">
        <v>106089</v>
      </c>
      <c r="E61" s="37">
        <v>45513</v>
      </c>
      <c r="F61" s="37">
        <v>48747</v>
      </c>
      <c r="G61" s="37">
        <v>94260</v>
      </c>
      <c r="H61" s="37">
        <v>42806</v>
      </c>
      <c r="I61" s="37">
        <v>46328</v>
      </c>
      <c r="J61" s="37">
        <v>89134</v>
      </c>
      <c r="K61" s="37">
        <v>140070</v>
      </c>
      <c r="L61" s="37">
        <v>149413</v>
      </c>
      <c r="M61" s="37">
        <v>289483</v>
      </c>
    </row>
    <row r="62" spans="1:13" x14ac:dyDescent="0.25">
      <c r="A62" s="38" t="s">
        <v>9</v>
      </c>
      <c r="B62" s="39">
        <v>5290</v>
      </c>
      <c r="C62" s="39">
        <v>5504</v>
      </c>
      <c r="D62" s="39">
        <v>10794</v>
      </c>
      <c r="E62" s="39">
        <v>4625</v>
      </c>
      <c r="F62" s="39">
        <v>4873</v>
      </c>
      <c r="G62" s="39">
        <v>9498</v>
      </c>
      <c r="H62" s="39">
        <v>4186</v>
      </c>
      <c r="I62" s="39">
        <v>4616</v>
      </c>
      <c r="J62" s="39">
        <v>8802</v>
      </c>
      <c r="K62" s="39">
        <v>14101</v>
      </c>
      <c r="L62" s="39">
        <v>14993</v>
      </c>
      <c r="M62" s="39">
        <v>29094</v>
      </c>
    </row>
    <row r="63" spans="1:13" x14ac:dyDescent="0.25">
      <c r="A63" s="38" t="s">
        <v>10</v>
      </c>
      <c r="B63" s="39">
        <v>3323</v>
      </c>
      <c r="C63" s="39">
        <v>3344</v>
      </c>
      <c r="D63" s="39">
        <v>6667</v>
      </c>
      <c r="E63" s="39">
        <v>2950</v>
      </c>
      <c r="F63" s="39">
        <v>3080</v>
      </c>
      <c r="G63" s="39">
        <v>6030</v>
      </c>
      <c r="H63" s="39">
        <v>2743</v>
      </c>
      <c r="I63" s="39">
        <v>3027</v>
      </c>
      <c r="J63" s="39">
        <v>5770</v>
      </c>
      <c r="K63" s="39">
        <v>9016</v>
      </c>
      <c r="L63" s="39">
        <v>9451</v>
      </c>
      <c r="M63" s="39">
        <v>18467</v>
      </c>
    </row>
    <row r="64" spans="1:13" x14ac:dyDescent="0.25">
      <c r="A64" s="38" t="s">
        <v>11</v>
      </c>
      <c r="B64" s="39">
        <v>12597</v>
      </c>
      <c r="C64" s="39">
        <v>13550</v>
      </c>
      <c r="D64" s="39">
        <v>26147</v>
      </c>
      <c r="E64" s="39">
        <v>11055</v>
      </c>
      <c r="F64" s="39">
        <v>11995</v>
      </c>
      <c r="G64" s="39">
        <v>23050</v>
      </c>
      <c r="H64" s="39">
        <v>10258</v>
      </c>
      <c r="I64" s="39">
        <v>11190</v>
      </c>
      <c r="J64" s="39">
        <v>21448</v>
      </c>
      <c r="K64" s="39">
        <v>33910</v>
      </c>
      <c r="L64" s="39">
        <v>36735</v>
      </c>
      <c r="M64" s="39">
        <v>70645</v>
      </c>
    </row>
    <row r="65" spans="1:13" x14ac:dyDescent="0.25">
      <c r="A65" s="38" t="s">
        <v>12</v>
      </c>
      <c r="B65" s="39">
        <v>5699</v>
      </c>
      <c r="C65" s="39">
        <v>6121</v>
      </c>
      <c r="D65" s="39">
        <v>11820</v>
      </c>
      <c r="E65" s="39">
        <v>4986</v>
      </c>
      <c r="F65" s="39">
        <v>5440</v>
      </c>
      <c r="G65" s="39">
        <v>10426</v>
      </c>
      <c r="H65" s="39">
        <v>4584</v>
      </c>
      <c r="I65" s="39">
        <v>5207</v>
      </c>
      <c r="J65" s="39">
        <v>9791</v>
      </c>
      <c r="K65" s="39">
        <v>15269</v>
      </c>
      <c r="L65" s="39">
        <v>16768</v>
      </c>
      <c r="M65" s="39">
        <v>32037</v>
      </c>
    </row>
    <row r="66" spans="1:13" x14ac:dyDescent="0.25">
      <c r="A66" s="38" t="s">
        <v>13</v>
      </c>
      <c r="B66" s="39">
        <v>8596</v>
      </c>
      <c r="C66" s="39">
        <v>9144</v>
      </c>
      <c r="D66" s="39">
        <v>17740</v>
      </c>
      <c r="E66" s="39">
        <v>7566</v>
      </c>
      <c r="F66" s="39">
        <v>8101</v>
      </c>
      <c r="G66" s="39">
        <v>15667</v>
      </c>
      <c r="H66" s="39">
        <v>7077</v>
      </c>
      <c r="I66" s="39">
        <v>7820</v>
      </c>
      <c r="J66" s="39">
        <v>14897</v>
      </c>
      <c r="K66" s="39">
        <v>23239</v>
      </c>
      <c r="L66" s="39">
        <v>25065</v>
      </c>
      <c r="M66" s="39">
        <v>48304</v>
      </c>
    </row>
    <row r="67" spans="1:13" x14ac:dyDescent="0.25">
      <c r="A67" s="38" t="s">
        <v>14</v>
      </c>
      <c r="B67" s="39">
        <v>8163</v>
      </c>
      <c r="C67" s="39">
        <v>8121</v>
      </c>
      <c r="D67" s="39">
        <v>16284</v>
      </c>
      <c r="E67" s="39">
        <v>7213</v>
      </c>
      <c r="F67" s="39">
        <v>7531</v>
      </c>
      <c r="G67" s="39">
        <v>14744</v>
      </c>
      <c r="H67" s="39">
        <v>6972</v>
      </c>
      <c r="I67" s="39">
        <v>7064</v>
      </c>
      <c r="J67" s="39">
        <v>14036</v>
      </c>
      <c r="K67" s="39">
        <v>22348</v>
      </c>
      <c r="L67" s="39">
        <v>22716</v>
      </c>
      <c r="M67" s="39">
        <v>45064</v>
      </c>
    </row>
    <row r="68" spans="1:13" x14ac:dyDescent="0.25">
      <c r="A68" s="38" t="s">
        <v>15</v>
      </c>
      <c r="B68" s="39">
        <v>5335</v>
      </c>
      <c r="C68" s="39">
        <v>5543</v>
      </c>
      <c r="D68" s="39">
        <v>10878</v>
      </c>
      <c r="E68" s="39">
        <v>4691</v>
      </c>
      <c r="F68" s="39">
        <v>5039</v>
      </c>
      <c r="G68" s="39">
        <v>9730</v>
      </c>
      <c r="H68" s="39">
        <v>4527</v>
      </c>
      <c r="I68" s="39">
        <v>4704</v>
      </c>
      <c r="J68" s="39">
        <v>9231</v>
      </c>
      <c r="K68" s="39">
        <v>14553</v>
      </c>
      <c r="L68" s="39">
        <v>15286</v>
      </c>
      <c r="M68" s="39">
        <v>29839</v>
      </c>
    </row>
    <row r="69" spans="1:13" x14ac:dyDescent="0.25">
      <c r="A69" s="38" t="s">
        <v>16</v>
      </c>
      <c r="B69" s="39">
        <v>2748</v>
      </c>
      <c r="C69" s="39">
        <v>3011</v>
      </c>
      <c r="D69" s="39">
        <v>5759</v>
      </c>
      <c r="E69" s="39">
        <v>2427</v>
      </c>
      <c r="F69" s="39">
        <v>2688</v>
      </c>
      <c r="G69" s="39">
        <v>5115</v>
      </c>
      <c r="H69" s="39">
        <v>2459</v>
      </c>
      <c r="I69" s="39">
        <v>2700</v>
      </c>
      <c r="J69" s="39">
        <v>5159</v>
      </c>
      <c r="K69" s="39">
        <v>7634</v>
      </c>
      <c r="L69" s="39">
        <v>8399</v>
      </c>
      <c r="M69" s="39">
        <v>16033</v>
      </c>
    </row>
    <row r="70" spans="1:13" x14ac:dyDescent="0.25"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</row>
    <row r="72" spans="1:13" x14ac:dyDescent="0.25">
      <c r="A72" s="41" t="s">
        <v>106</v>
      </c>
    </row>
  </sheetData>
  <mergeCells count="10">
    <mergeCell ref="A7:A8"/>
    <mergeCell ref="K7:M7"/>
    <mergeCell ref="A59:A60"/>
    <mergeCell ref="B59:D59"/>
    <mergeCell ref="E59:G59"/>
    <mergeCell ref="H59:J59"/>
    <mergeCell ref="K59:M59"/>
    <mergeCell ref="B7:D7"/>
    <mergeCell ref="E7:G7"/>
    <mergeCell ref="H7:J7"/>
  </mergeCells>
  <hyperlinks>
    <hyperlink ref="M6" location="Contenido!A1" display="Contenido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zoomScale="80" zoomScaleNormal="80" workbookViewId="0">
      <selection activeCell="H8" sqref="H8"/>
    </sheetView>
  </sheetViews>
  <sheetFormatPr baseColWidth="10" defaultRowHeight="15.75" x14ac:dyDescent="0.25"/>
  <cols>
    <col min="1" max="1" width="61.5703125" style="29" customWidth="1"/>
    <col min="2" max="2" width="11.85546875" style="29" bestFit="1" customWidth="1"/>
    <col min="3" max="16384" width="11.42578125" style="29"/>
  </cols>
  <sheetData>
    <row r="1" spans="1:13" ht="18" x14ac:dyDescent="0.25">
      <c r="A1" s="31" t="s">
        <v>0</v>
      </c>
    </row>
    <row r="2" spans="1:13" ht="18" x14ac:dyDescent="0.25">
      <c r="A2" s="31" t="s">
        <v>99</v>
      </c>
    </row>
    <row r="3" spans="1:13" ht="18" x14ac:dyDescent="0.25">
      <c r="A3" s="31" t="s">
        <v>1</v>
      </c>
    </row>
    <row r="4" spans="1:13" ht="18" x14ac:dyDescent="0.25">
      <c r="A4" s="31" t="s">
        <v>80</v>
      </c>
    </row>
    <row r="5" spans="1:13" ht="18" x14ac:dyDescent="0.25">
      <c r="A5" s="31" t="s">
        <v>30</v>
      </c>
    </row>
    <row r="6" spans="1:13" ht="16.5" thickBot="1" x14ac:dyDescent="0.3">
      <c r="M6" s="30" t="s">
        <v>28</v>
      </c>
    </row>
    <row r="7" spans="1:13" ht="16.5" thickBot="1" x14ac:dyDescent="0.3">
      <c r="A7" s="32" t="s">
        <v>31</v>
      </c>
      <c r="B7" s="33" t="s">
        <v>89</v>
      </c>
      <c r="C7" s="33"/>
      <c r="D7" s="33"/>
      <c r="E7" s="33" t="s">
        <v>90</v>
      </c>
      <c r="F7" s="33"/>
      <c r="G7" s="33"/>
      <c r="H7" s="33" t="s">
        <v>91</v>
      </c>
      <c r="I7" s="33"/>
      <c r="J7" s="33"/>
      <c r="K7" s="33" t="s">
        <v>18</v>
      </c>
      <c r="L7" s="33"/>
      <c r="M7" s="33"/>
    </row>
    <row r="8" spans="1:13" x14ac:dyDescent="0.25">
      <c r="A8" s="34"/>
      <c r="B8" s="35" t="s">
        <v>5</v>
      </c>
      <c r="C8" s="35" t="s">
        <v>6</v>
      </c>
      <c r="D8" s="35" t="s">
        <v>7</v>
      </c>
      <c r="E8" s="35" t="s">
        <v>5</v>
      </c>
      <c r="F8" s="35" t="s">
        <v>6</v>
      </c>
      <c r="G8" s="35" t="s">
        <v>7</v>
      </c>
      <c r="H8" s="35" t="s">
        <v>5</v>
      </c>
      <c r="I8" s="35" t="s">
        <v>6</v>
      </c>
      <c r="J8" s="35" t="s">
        <v>7</v>
      </c>
      <c r="K8" s="35" t="s">
        <v>5</v>
      </c>
      <c r="L8" s="35" t="s">
        <v>6</v>
      </c>
      <c r="M8" s="35" t="s">
        <v>7</v>
      </c>
    </row>
    <row r="9" spans="1:13" x14ac:dyDescent="0.25">
      <c r="A9" s="36" t="s">
        <v>32</v>
      </c>
      <c r="B9" s="37">
        <v>6409</v>
      </c>
      <c r="C9" s="37">
        <v>2567</v>
      </c>
      <c r="D9" s="37">
        <v>8976</v>
      </c>
      <c r="E9" s="37">
        <v>6612</v>
      </c>
      <c r="F9" s="37">
        <v>3253</v>
      </c>
      <c r="G9" s="37">
        <v>9865</v>
      </c>
      <c r="H9" s="37">
        <v>4493</v>
      </c>
      <c r="I9" s="37">
        <v>2399</v>
      </c>
      <c r="J9" s="37">
        <v>6892</v>
      </c>
      <c r="K9" s="37">
        <v>17514</v>
      </c>
      <c r="L9" s="37">
        <v>8219</v>
      </c>
      <c r="M9" s="37">
        <v>25733</v>
      </c>
    </row>
    <row r="10" spans="1:13" x14ac:dyDescent="0.25">
      <c r="A10" s="38" t="s">
        <v>33</v>
      </c>
      <c r="B10" s="43">
        <v>45</v>
      </c>
      <c r="C10" s="43">
        <v>11</v>
      </c>
      <c r="D10" s="43">
        <v>56</v>
      </c>
      <c r="E10" s="43">
        <v>64</v>
      </c>
      <c r="F10" s="43">
        <v>15</v>
      </c>
      <c r="G10" s="43">
        <v>79</v>
      </c>
      <c r="H10" s="43">
        <v>36</v>
      </c>
      <c r="I10" s="43">
        <v>8</v>
      </c>
      <c r="J10" s="43">
        <v>44</v>
      </c>
      <c r="K10" s="43">
        <v>145</v>
      </c>
      <c r="L10" s="43">
        <v>34</v>
      </c>
      <c r="M10" s="43">
        <v>179</v>
      </c>
    </row>
    <row r="11" spans="1:13" x14ac:dyDescent="0.25">
      <c r="A11" s="38" t="s">
        <v>34</v>
      </c>
      <c r="B11" s="43">
        <v>139</v>
      </c>
      <c r="C11" s="43">
        <v>25</v>
      </c>
      <c r="D11" s="43">
        <v>164</v>
      </c>
      <c r="E11" s="43">
        <v>141</v>
      </c>
      <c r="F11" s="43">
        <v>63</v>
      </c>
      <c r="G11" s="43">
        <v>204</v>
      </c>
      <c r="H11" s="43">
        <v>98</v>
      </c>
      <c r="I11" s="43">
        <v>34</v>
      </c>
      <c r="J11" s="43">
        <v>132</v>
      </c>
      <c r="K11" s="43">
        <v>378</v>
      </c>
      <c r="L11" s="43">
        <v>122</v>
      </c>
      <c r="M11" s="43">
        <v>500</v>
      </c>
    </row>
    <row r="12" spans="1:13" x14ac:dyDescent="0.25">
      <c r="A12" s="38" t="s">
        <v>35</v>
      </c>
      <c r="B12" s="43">
        <v>134</v>
      </c>
      <c r="C12" s="43">
        <v>40</v>
      </c>
      <c r="D12" s="43">
        <v>174</v>
      </c>
      <c r="E12" s="43">
        <v>125</v>
      </c>
      <c r="F12" s="43">
        <v>51</v>
      </c>
      <c r="G12" s="43">
        <v>176</v>
      </c>
      <c r="H12" s="43">
        <v>75</v>
      </c>
      <c r="I12" s="43">
        <v>35</v>
      </c>
      <c r="J12" s="43">
        <v>110</v>
      </c>
      <c r="K12" s="43">
        <v>334</v>
      </c>
      <c r="L12" s="43">
        <v>126</v>
      </c>
      <c r="M12" s="43">
        <v>460</v>
      </c>
    </row>
    <row r="13" spans="1:13" x14ac:dyDescent="0.25">
      <c r="A13" s="38" t="s">
        <v>36</v>
      </c>
      <c r="B13" s="43">
        <v>39</v>
      </c>
      <c r="C13" s="43">
        <v>4</v>
      </c>
      <c r="D13" s="43">
        <v>43</v>
      </c>
      <c r="E13" s="43">
        <v>40</v>
      </c>
      <c r="F13" s="43">
        <v>12</v>
      </c>
      <c r="G13" s="43">
        <v>52</v>
      </c>
      <c r="H13" s="43">
        <v>32</v>
      </c>
      <c r="I13" s="43">
        <v>10</v>
      </c>
      <c r="J13" s="43">
        <v>42</v>
      </c>
      <c r="K13" s="43">
        <v>111</v>
      </c>
      <c r="L13" s="43">
        <v>26</v>
      </c>
      <c r="M13" s="43">
        <v>137</v>
      </c>
    </row>
    <row r="14" spans="1:13" x14ac:dyDescent="0.25">
      <c r="A14" s="38" t="s">
        <v>37</v>
      </c>
      <c r="B14" s="43">
        <v>49</v>
      </c>
      <c r="C14" s="43">
        <v>12</v>
      </c>
      <c r="D14" s="43">
        <v>61</v>
      </c>
      <c r="E14" s="43">
        <v>63</v>
      </c>
      <c r="F14" s="43">
        <v>26</v>
      </c>
      <c r="G14" s="43">
        <v>89</v>
      </c>
      <c r="H14" s="43">
        <v>46</v>
      </c>
      <c r="I14" s="43">
        <v>20</v>
      </c>
      <c r="J14" s="43">
        <v>66</v>
      </c>
      <c r="K14" s="43">
        <v>158</v>
      </c>
      <c r="L14" s="43">
        <v>58</v>
      </c>
      <c r="M14" s="43">
        <v>216</v>
      </c>
    </row>
    <row r="15" spans="1:13" x14ac:dyDescent="0.25">
      <c r="A15" s="38" t="s">
        <v>38</v>
      </c>
      <c r="B15" s="43">
        <v>0</v>
      </c>
      <c r="C15" s="43"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</row>
    <row r="16" spans="1:13" x14ac:dyDescent="0.25">
      <c r="A16" s="38" t="s">
        <v>39</v>
      </c>
      <c r="B16" s="43">
        <v>682</v>
      </c>
      <c r="C16" s="43">
        <v>280</v>
      </c>
      <c r="D16" s="43">
        <v>962</v>
      </c>
      <c r="E16" s="43">
        <v>621</v>
      </c>
      <c r="F16" s="43">
        <v>321</v>
      </c>
      <c r="G16" s="43">
        <v>942</v>
      </c>
      <c r="H16" s="43">
        <v>547</v>
      </c>
      <c r="I16" s="43">
        <v>304</v>
      </c>
      <c r="J16" s="43">
        <v>851</v>
      </c>
      <c r="K16" s="43">
        <v>1850</v>
      </c>
      <c r="L16" s="43">
        <v>905</v>
      </c>
      <c r="M16" s="43">
        <v>2755</v>
      </c>
    </row>
    <row r="17" spans="1:13" x14ac:dyDescent="0.25">
      <c r="A17" s="38" t="s">
        <v>40</v>
      </c>
      <c r="B17" s="43">
        <v>16</v>
      </c>
      <c r="C17" s="43">
        <v>10</v>
      </c>
      <c r="D17" s="43">
        <v>26</v>
      </c>
      <c r="E17" s="43">
        <v>19</v>
      </c>
      <c r="F17" s="43">
        <v>9</v>
      </c>
      <c r="G17" s="43">
        <v>28</v>
      </c>
      <c r="H17" s="43">
        <v>9</v>
      </c>
      <c r="I17" s="43">
        <v>5</v>
      </c>
      <c r="J17" s="43">
        <v>14</v>
      </c>
      <c r="K17" s="43">
        <v>44</v>
      </c>
      <c r="L17" s="43">
        <v>24</v>
      </c>
      <c r="M17" s="43">
        <v>68</v>
      </c>
    </row>
    <row r="18" spans="1:13" x14ac:dyDescent="0.25">
      <c r="A18" s="38" t="s">
        <v>41</v>
      </c>
      <c r="B18" s="43">
        <v>43</v>
      </c>
      <c r="C18" s="43">
        <v>15</v>
      </c>
      <c r="D18" s="43">
        <v>58</v>
      </c>
      <c r="E18" s="43">
        <v>51</v>
      </c>
      <c r="F18" s="43">
        <v>12</v>
      </c>
      <c r="G18" s="43">
        <v>63</v>
      </c>
      <c r="H18" s="43">
        <v>29</v>
      </c>
      <c r="I18" s="43">
        <v>14</v>
      </c>
      <c r="J18" s="43">
        <v>43</v>
      </c>
      <c r="K18" s="43">
        <v>123</v>
      </c>
      <c r="L18" s="43">
        <v>41</v>
      </c>
      <c r="M18" s="43">
        <v>164</v>
      </c>
    </row>
    <row r="19" spans="1:13" x14ac:dyDescent="0.25">
      <c r="A19" s="38" t="s">
        <v>42</v>
      </c>
      <c r="B19" s="43">
        <v>8</v>
      </c>
      <c r="C19" s="43">
        <v>1</v>
      </c>
      <c r="D19" s="43">
        <v>9</v>
      </c>
      <c r="E19" s="43">
        <v>2</v>
      </c>
      <c r="F19" s="43">
        <v>0</v>
      </c>
      <c r="G19" s="43">
        <v>2</v>
      </c>
      <c r="H19" s="43">
        <v>0</v>
      </c>
      <c r="I19" s="43">
        <v>0</v>
      </c>
      <c r="J19" s="43">
        <v>0</v>
      </c>
      <c r="K19" s="43">
        <v>10</v>
      </c>
      <c r="L19" s="43">
        <v>1</v>
      </c>
      <c r="M19" s="43">
        <v>11</v>
      </c>
    </row>
    <row r="20" spans="1:13" x14ac:dyDescent="0.25">
      <c r="A20" s="38" t="s">
        <v>43</v>
      </c>
      <c r="B20" s="43">
        <v>116</v>
      </c>
      <c r="C20" s="43">
        <v>54</v>
      </c>
      <c r="D20" s="43">
        <v>170</v>
      </c>
      <c r="E20" s="43">
        <v>124</v>
      </c>
      <c r="F20" s="43">
        <v>73</v>
      </c>
      <c r="G20" s="43">
        <v>197</v>
      </c>
      <c r="H20" s="43">
        <v>94</v>
      </c>
      <c r="I20" s="43">
        <v>35</v>
      </c>
      <c r="J20" s="43">
        <v>129</v>
      </c>
      <c r="K20" s="43">
        <v>334</v>
      </c>
      <c r="L20" s="43">
        <v>162</v>
      </c>
      <c r="M20" s="43">
        <v>496</v>
      </c>
    </row>
    <row r="21" spans="1:13" x14ac:dyDescent="0.25">
      <c r="A21" s="38" t="s">
        <v>44</v>
      </c>
      <c r="B21" s="43">
        <v>15</v>
      </c>
      <c r="C21" s="43">
        <v>2</v>
      </c>
      <c r="D21" s="43">
        <v>17</v>
      </c>
      <c r="E21" s="43">
        <v>14</v>
      </c>
      <c r="F21" s="43">
        <v>2</v>
      </c>
      <c r="G21" s="43">
        <v>16</v>
      </c>
      <c r="H21" s="43">
        <v>12</v>
      </c>
      <c r="I21" s="43">
        <v>4</v>
      </c>
      <c r="J21" s="43">
        <v>16</v>
      </c>
      <c r="K21" s="43">
        <v>41</v>
      </c>
      <c r="L21" s="43">
        <v>8</v>
      </c>
      <c r="M21" s="43">
        <v>49</v>
      </c>
    </row>
    <row r="22" spans="1:13" x14ac:dyDescent="0.25">
      <c r="A22" s="38" t="s">
        <v>45</v>
      </c>
      <c r="B22" s="43">
        <v>14</v>
      </c>
      <c r="C22" s="43">
        <v>2</v>
      </c>
      <c r="D22" s="43">
        <v>16</v>
      </c>
      <c r="E22" s="43">
        <v>17</v>
      </c>
      <c r="F22" s="43">
        <v>5</v>
      </c>
      <c r="G22" s="43">
        <v>22</v>
      </c>
      <c r="H22" s="43">
        <v>9</v>
      </c>
      <c r="I22" s="43">
        <v>3</v>
      </c>
      <c r="J22" s="43">
        <v>12</v>
      </c>
      <c r="K22" s="43">
        <v>40</v>
      </c>
      <c r="L22" s="43">
        <v>10</v>
      </c>
      <c r="M22" s="43">
        <v>50</v>
      </c>
    </row>
    <row r="23" spans="1:13" x14ac:dyDescent="0.25">
      <c r="A23" s="38" t="s">
        <v>46</v>
      </c>
      <c r="B23" s="43">
        <v>244</v>
      </c>
      <c r="C23" s="43">
        <v>104</v>
      </c>
      <c r="D23" s="43">
        <v>348</v>
      </c>
      <c r="E23" s="43">
        <v>278</v>
      </c>
      <c r="F23" s="43">
        <v>154</v>
      </c>
      <c r="G23" s="43">
        <v>432</v>
      </c>
      <c r="H23" s="43">
        <v>134</v>
      </c>
      <c r="I23" s="43">
        <v>71</v>
      </c>
      <c r="J23" s="43">
        <v>205</v>
      </c>
      <c r="K23" s="43">
        <v>656</v>
      </c>
      <c r="L23" s="43">
        <v>329</v>
      </c>
      <c r="M23" s="43">
        <v>985</v>
      </c>
    </row>
    <row r="24" spans="1:13" x14ac:dyDescent="0.25">
      <c r="A24" s="38" t="s">
        <v>47</v>
      </c>
      <c r="B24" s="43">
        <v>329</v>
      </c>
      <c r="C24" s="43">
        <v>118</v>
      </c>
      <c r="D24" s="43">
        <v>447</v>
      </c>
      <c r="E24" s="43">
        <v>368</v>
      </c>
      <c r="F24" s="43">
        <v>195</v>
      </c>
      <c r="G24" s="43">
        <v>563</v>
      </c>
      <c r="H24" s="43">
        <v>213</v>
      </c>
      <c r="I24" s="43">
        <v>132</v>
      </c>
      <c r="J24" s="43">
        <v>345</v>
      </c>
      <c r="K24" s="43">
        <v>910</v>
      </c>
      <c r="L24" s="43">
        <v>445</v>
      </c>
      <c r="M24" s="43">
        <v>1355</v>
      </c>
    </row>
    <row r="25" spans="1:13" x14ac:dyDescent="0.25">
      <c r="A25" s="38" t="s">
        <v>48</v>
      </c>
      <c r="B25" s="43">
        <v>3</v>
      </c>
      <c r="C25" s="43">
        <v>3</v>
      </c>
      <c r="D25" s="43">
        <v>6</v>
      </c>
      <c r="E25" s="43">
        <v>2</v>
      </c>
      <c r="F25" s="43">
        <v>0</v>
      </c>
      <c r="G25" s="43">
        <v>2</v>
      </c>
      <c r="H25" s="43">
        <v>2</v>
      </c>
      <c r="I25" s="43">
        <v>0</v>
      </c>
      <c r="J25" s="43">
        <v>2</v>
      </c>
      <c r="K25" s="43">
        <v>7</v>
      </c>
      <c r="L25" s="43">
        <v>3</v>
      </c>
      <c r="M25" s="43">
        <v>10</v>
      </c>
    </row>
    <row r="26" spans="1:13" x14ac:dyDescent="0.25">
      <c r="A26" s="38" t="s">
        <v>49</v>
      </c>
      <c r="B26" s="43">
        <v>526</v>
      </c>
      <c r="C26" s="43">
        <v>216</v>
      </c>
      <c r="D26" s="43">
        <v>742</v>
      </c>
      <c r="E26" s="43">
        <v>556</v>
      </c>
      <c r="F26" s="43">
        <v>300</v>
      </c>
      <c r="G26" s="43">
        <v>856</v>
      </c>
      <c r="H26" s="43">
        <v>341</v>
      </c>
      <c r="I26" s="43">
        <v>226</v>
      </c>
      <c r="J26" s="43">
        <v>567</v>
      </c>
      <c r="K26" s="43">
        <v>1423</v>
      </c>
      <c r="L26" s="43">
        <v>742</v>
      </c>
      <c r="M26" s="43">
        <v>2165</v>
      </c>
    </row>
    <row r="27" spans="1:13" x14ac:dyDescent="0.25">
      <c r="A27" s="38" t="s">
        <v>50</v>
      </c>
      <c r="B27" s="43">
        <v>44</v>
      </c>
      <c r="C27" s="43">
        <v>18</v>
      </c>
      <c r="D27" s="43">
        <v>62</v>
      </c>
      <c r="E27" s="43">
        <v>42</v>
      </c>
      <c r="F27" s="43">
        <v>17</v>
      </c>
      <c r="G27" s="43">
        <v>59</v>
      </c>
      <c r="H27" s="43">
        <v>30</v>
      </c>
      <c r="I27" s="43">
        <v>12</v>
      </c>
      <c r="J27" s="43">
        <v>42</v>
      </c>
      <c r="K27" s="43">
        <v>116</v>
      </c>
      <c r="L27" s="43">
        <v>47</v>
      </c>
      <c r="M27" s="43">
        <v>163</v>
      </c>
    </row>
    <row r="28" spans="1:13" x14ac:dyDescent="0.25">
      <c r="A28" s="38" t="s">
        <v>51</v>
      </c>
      <c r="B28" s="43">
        <v>43</v>
      </c>
      <c r="C28" s="43">
        <v>11</v>
      </c>
      <c r="D28" s="43">
        <v>54</v>
      </c>
      <c r="E28" s="43">
        <v>53</v>
      </c>
      <c r="F28" s="43">
        <v>13</v>
      </c>
      <c r="G28" s="43">
        <v>66</v>
      </c>
      <c r="H28" s="43">
        <v>28</v>
      </c>
      <c r="I28" s="43">
        <v>9</v>
      </c>
      <c r="J28" s="43">
        <v>37</v>
      </c>
      <c r="K28" s="43">
        <v>124</v>
      </c>
      <c r="L28" s="43">
        <v>33</v>
      </c>
      <c r="M28" s="43">
        <v>157</v>
      </c>
    </row>
    <row r="29" spans="1:13" x14ac:dyDescent="0.25">
      <c r="A29" s="38" t="s">
        <v>52</v>
      </c>
      <c r="B29" s="43">
        <v>2228</v>
      </c>
      <c r="C29" s="43">
        <v>989</v>
      </c>
      <c r="D29" s="43">
        <v>3217</v>
      </c>
      <c r="E29" s="43">
        <v>2173</v>
      </c>
      <c r="F29" s="43">
        <v>1174</v>
      </c>
      <c r="G29" s="43">
        <v>3347</v>
      </c>
      <c r="H29" s="43">
        <v>1514</v>
      </c>
      <c r="I29" s="43">
        <v>916</v>
      </c>
      <c r="J29" s="43">
        <v>2430</v>
      </c>
      <c r="K29" s="43">
        <v>5915</v>
      </c>
      <c r="L29" s="43">
        <v>3079</v>
      </c>
      <c r="M29" s="43">
        <v>8994</v>
      </c>
    </row>
    <row r="30" spans="1:13" x14ac:dyDescent="0.25">
      <c r="A30" s="38" t="s">
        <v>53</v>
      </c>
      <c r="B30" s="43">
        <v>73</v>
      </c>
      <c r="C30" s="43">
        <v>34</v>
      </c>
      <c r="D30" s="43">
        <v>107</v>
      </c>
      <c r="E30" s="43">
        <v>74</v>
      </c>
      <c r="F30" s="43">
        <v>41</v>
      </c>
      <c r="G30" s="43">
        <v>115</v>
      </c>
      <c r="H30" s="43">
        <v>48</v>
      </c>
      <c r="I30" s="43">
        <v>32</v>
      </c>
      <c r="J30" s="43">
        <v>80</v>
      </c>
      <c r="K30" s="43">
        <v>195</v>
      </c>
      <c r="L30" s="43">
        <v>107</v>
      </c>
      <c r="M30" s="43">
        <v>302</v>
      </c>
    </row>
    <row r="31" spans="1:13" x14ac:dyDescent="0.25">
      <c r="A31" s="38" t="s">
        <v>54</v>
      </c>
      <c r="B31" s="43">
        <v>19</v>
      </c>
      <c r="C31" s="43">
        <v>3</v>
      </c>
      <c r="D31" s="43">
        <v>22</v>
      </c>
      <c r="E31" s="43">
        <v>18</v>
      </c>
      <c r="F31" s="43">
        <v>5</v>
      </c>
      <c r="G31" s="43">
        <v>23</v>
      </c>
      <c r="H31" s="43">
        <v>6</v>
      </c>
      <c r="I31" s="43">
        <v>3</v>
      </c>
      <c r="J31" s="43">
        <v>9</v>
      </c>
      <c r="K31" s="43">
        <v>43</v>
      </c>
      <c r="L31" s="43">
        <v>11</v>
      </c>
      <c r="M31" s="43">
        <v>54</v>
      </c>
    </row>
    <row r="32" spans="1:13" x14ac:dyDescent="0.25">
      <c r="A32" s="38" t="s">
        <v>55</v>
      </c>
      <c r="B32" s="43">
        <v>61</v>
      </c>
      <c r="C32" s="43">
        <v>17</v>
      </c>
      <c r="D32" s="43">
        <v>78</v>
      </c>
      <c r="E32" s="43">
        <v>52</v>
      </c>
      <c r="F32" s="43">
        <v>23</v>
      </c>
      <c r="G32" s="43">
        <v>75</v>
      </c>
      <c r="H32" s="43">
        <v>69</v>
      </c>
      <c r="I32" s="43">
        <v>15</v>
      </c>
      <c r="J32" s="43">
        <v>84</v>
      </c>
      <c r="K32" s="43">
        <v>182</v>
      </c>
      <c r="L32" s="43">
        <v>55</v>
      </c>
      <c r="M32" s="43">
        <v>237</v>
      </c>
    </row>
    <row r="33" spans="1:13" x14ac:dyDescent="0.25">
      <c r="A33" s="38" t="s">
        <v>56</v>
      </c>
      <c r="B33" s="43">
        <v>10</v>
      </c>
      <c r="C33" s="43">
        <v>1</v>
      </c>
      <c r="D33" s="43">
        <v>11</v>
      </c>
      <c r="E33" s="43">
        <v>11</v>
      </c>
      <c r="F33" s="43">
        <v>4</v>
      </c>
      <c r="G33" s="43">
        <v>15</v>
      </c>
      <c r="H33" s="43">
        <v>10</v>
      </c>
      <c r="I33" s="43">
        <v>1</v>
      </c>
      <c r="J33" s="43">
        <v>11</v>
      </c>
      <c r="K33" s="43">
        <v>31</v>
      </c>
      <c r="L33" s="43">
        <v>6</v>
      </c>
      <c r="M33" s="43">
        <v>37</v>
      </c>
    </row>
    <row r="34" spans="1:13" x14ac:dyDescent="0.25">
      <c r="A34" s="38" t="s">
        <v>57</v>
      </c>
      <c r="B34" s="43">
        <v>81</v>
      </c>
      <c r="C34" s="43">
        <v>25</v>
      </c>
      <c r="D34" s="43">
        <v>106</v>
      </c>
      <c r="E34" s="43">
        <v>88</v>
      </c>
      <c r="F34" s="43">
        <v>37</v>
      </c>
      <c r="G34" s="43">
        <v>125</v>
      </c>
      <c r="H34" s="43">
        <v>49</v>
      </c>
      <c r="I34" s="43">
        <v>14</v>
      </c>
      <c r="J34" s="43">
        <v>63</v>
      </c>
      <c r="K34" s="43">
        <v>218</v>
      </c>
      <c r="L34" s="43">
        <v>76</v>
      </c>
      <c r="M34" s="43">
        <v>294</v>
      </c>
    </row>
    <row r="35" spans="1:13" x14ac:dyDescent="0.25">
      <c r="A35" s="38" t="s">
        <v>58</v>
      </c>
      <c r="B35" s="43">
        <v>69</v>
      </c>
      <c r="C35" s="43">
        <v>34</v>
      </c>
      <c r="D35" s="43">
        <v>103</v>
      </c>
      <c r="E35" s="43">
        <v>53</v>
      </c>
      <c r="F35" s="43">
        <v>18</v>
      </c>
      <c r="G35" s="43">
        <v>71</v>
      </c>
      <c r="H35" s="43">
        <v>27</v>
      </c>
      <c r="I35" s="43">
        <v>10</v>
      </c>
      <c r="J35" s="43">
        <v>37</v>
      </c>
      <c r="K35" s="43">
        <v>149</v>
      </c>
      <c r="L35" s="43">
        <v>62</v>
      </c>
      <c r="M35" s="43">
        <v>211</v>
      </c>
    </row>
    <row r="36" spans="1:13" x14ac:dyDescent="0.25">
      <c r="A36" s="38" t="s">
        <v>59</v>
      </c>
      <c r="B36" s="43">
        <v>268</v>
      </c>
      <c r="C36" s="43">
        <v>143</v>
      </c>
      <c r="D36" s="43">
        <v>411</v>
      </c>
      <c r="E36" s="43">
        <v>379</v>
      </c>
      <c r="F36" s="43">
        <v>175</v>
      </c>
      <c r="G36" s="43">
        <v>554</v>
      </c>
      <c r="H36" s="43">
        <v>314</v>
      </c>
      <c r="I36" s="43">
        <v>169</v>
      </c>
      <c r="J36" s="43">
        <v>483</v>
      </c>
      <c r="K36" s="43">
        <v>961</v>
      </c>
      <c r="L36" s="43">
        <v>487</v>
      </c>
      <c r="M36" s="43">
        <v>1448</v>
      </c>
    </row>
    <row r="37" spans="1:13" x14ac:dyDescent="0.25">
      <c r="A37" s="38" t="s">
        <v>60</v>
      </c>
      <c r="B37" s="43">
        <v>80</v>
      </c>
      <c r="C37" s="43">
        <v>25</v>
      </c>
      <c r="D37" s="43">
        <v>105</v>
      </c>
      <c r="E37" s="43">
        <v>107</v>
      </c>
      <c r="F37" s="43">
        <v>37</v>
      </c>
      <c r="G37" s="43">
        <v>144</v>
      </c>
      <c r="H37" s="43">
        <v>80</v>
      </c>
      <c r="I37" s="43">
        <v>14</v>
      </c>
      <c r="J37" s="43">
        <v>94</v>
      </c>
      <c r="K37" s="43">
        <v>267</v>
      </c>
      <c r="L37" s="43">
        <v>76</v>
      </c>
      <c r="M37" s="43">
        <v>343</v>
      </c>
    </row>
    <row r="38" spans="1:13" x14ac:dyDescent="0.25">
      <c r="A38" s="38" t="s">
        <v>61</v>
      </c>
      <c r="B38" s="43">
        <v>24</v>
      </c>
      <c r="C38" s="43">
        <v>7</v>
      </c>
      <c r="D38" s="43">
        <v>31</v>
      </c>
      <c r="E38" s="43">
        <v>8</v>
      </c>
      <c r="F38" s="43">
        <v>1</v>
      </c>
      <c r="G38" s="43">
        <v>9</v>
      </c>
      <c r="H38" s="43">
        <v>4</v>
      </c>
      <c r="I38" s="43">
        <v>4</v>
      </c>
      <c r="J38" s="43">
        <v>8</v>
      </c>
      <c r="K38" s="43">
        <v>36</v>
      </c>
      <c r="L38" s="43">
        <v>12</v>
      </c>
      <c r="M38" s="43">
        <v>48</v>
      </c>
    </row>
    <row r="39" spans="1:13" x14ac:dyDescent="0.25">
      <c r="A39" s="38" t="s">
        <v>62</v>
      </c>
      <c r="B39" s="43">
        <v>79</v>
      </c>
      <c r="C39" s="43">
        <v>31</v>
      </c>
      <c r="D39" s="43">
        <v>110</v>
      </c>
      <c r="E39" s="43">
        <v>54</v>
      </c>
      <c r="F39" s="43">
        <v>25</v>
      </c>
      <c r="G39" s="43">
        <v>79</v>
      </c>
      <c r="H39" s="43">
        <v>31</v>
      </c>
      <c r="I39" s="43">
        <v>17</v>
      </c>
      <c r="J39" s="43">
        <v>48</v>
      </c>
      <c r="K39" s="43">
        <v>164</v>
      </c>
      <c r="L39" s="43">
        <v>73</v>
      </c>
      <c r="M39" s="43">
        <v>237</v>
      </c>
    </row>
    <row r="40" spans="1:13" x14ac:dyDescent="0.25">
      <c r="A40" s="38" t="s">
        <v>63</v>
      </c>
      <c r="B40" s="43">
        <v>104</v>
      </c>
      <c r="C40" s="43">
        <v>36</v>
      </c>
      <c r="D40" s="43">
        <v>140</v>
      </c>
      <c r="E40" s="43">
        <v>119</v>
      </c>
      <c r="F40" s="43">
        <v>69</v>
      </c>
      <c r="G40" s="43">
        <v>188</v>
      </c>
      <c r="H40" s="43">
        <v>73</v>
      </c>
      <c r="I40" s="43">
        <v>37</v>
      </c>
      <c r="J40" s="43">
        <v>110</v>
      </c>
      <c r="K40" s="43">
        <v>296</v>
      </c>
      <c r="L40" s="43">
        <v>142</v>
      </c>
      <c r="M40" s="43">
        <v>438</v>
      </c>
    </row>
    <row r="41" spans="1:13" x14ac:dyDescent="0.25">
      <c r="A41" s="38" t="s">
        <v>64</v>
      </c>
      <c r="B41" s="43">
        <v>72</v>
      </c>
      <c r="C41" s="43">
        <v>28</v>
      </c>
      <c r="D41" s="43">
        <v>100</v>
      </c>
      <c r="E41" s="43">
        <v>115</v>
      </c>
      <c r="F41" s="43">
        <v>27</v>
      </c>
      <c r="G41" s="43">
        <v>142</v>
      </c>
      <c r="H41" s="43">
        <v>66</v>
      </c>
      <c r="I41" s="43">
        <v>14</v>
      </c>
      <c r="J41" s="43">
        <v>80</v>
      </c>
      <c r="K41" s="43">
        <v>253</v>
      </c>
      <c r="L41" s="43">
        <v>69</v>
      </c>
      <c r="M41" s="43">
        <v>322</v>
      </c>
    </row>
    <row r="42" spans="1:13" x14ac:dyDescent="0.25">
      <c r="A42" s="38" t="s">
        <v>65</v>
      </c>
      <c r="B42" s="43">
        <v>112</v>
      </c>
      <c r="C42" s="43">
        <v>41</v>
      </c>
      <c r="D42" s="43">
        <v>153</v>
      </c>
      <c r="E42" s="43">
        <v>96</v>
      </c>
      <c r="F42" s="43">
        <v>50</v>
      </c>
      <c r="G42" s="43">
        <v>146</v>
      </c>
      <c r="H42" s="43">
        <v>77</v>
      </c>
      <c r="I42" s="43">
        <v>40</v>
      </c>
      <c r="J42" s="43">
        <v>117</v>
      </c>
      <c r="K42" s="43">
        <v>285</v>
      </c>
      <c r="L42" s="43">
        <v>131</v>
      </c>
      <c r="M42" s="43">
        <v>416</v>
      </c>
    </row>
    <row r="43" spans="1:13" x14ac:dyDescent="0.25">
      <c r="A43" s="38" t="s">
        <v>66</v>
      </c>
      <c r="B43" s="43">
        <v>9</v>
      </c>
      <c r="C43" s="43">
        <v>0</v>
      </c>
      <c r="D43" s="43">
        <v>9</v>
      </c>
      <c r="E43" s="43">
        <v>2</v>
      </c>
      <c r="F43" s="43">
        <v>2</v>
      </c>
      <c r="G43" s="43">
        <v>4</v>
      </c>
      <c r="H43" s="43">
        <v>0</v>
      </c>
      <c r="I43" s="43">
        <v>0</v>
      </c>
      <c r="J43" s="43">
        <v>0</v>
      </c>
      <c r="K43" s="43">
        <v>11</v>
      </c>
      <c r="L43" s="43">
        <v>2</v>
      </c>
      <c r="M43" s="43">
        <v>13</v>
      </c>
    </row>
    <row r="44" spans="1:13" x14ac:dyDescent="0.25">
      <c r="A44" s="38" t="s">
        <v>67</v>
      </c>
      <c r="B44" s="43">
        <v>77</v>
      </c>
      <c r="C44" s="43">
        <v>40</v>
      </c>
      <c r="D44" s="43">
        <v>117</v>
      </c>
      <c r="E44" s="43">
        <v>84</v>
      </c>
      <c r="F44" s="43">
        <v>48</v>
      </c>
      <c r="G44" s="43">
        <v>132</v>
      </c>
      <c r="H44" s="43">
        <v>59</v>
      </c>
      <c r="I44" s="43">
        <v>21</v>
      </c>
      <c r="J44" s="43">
        <v>80</v>
      </c>
      <c r="K44" s="43">
        <v>220</v>
      </c>
      <c r="L44" s="43">
        <v>109</v>
      </c>
      <c r="M44" s="43">
        <v>329</v>
      </c>
    </row>
    <row r="45" spans="1:13" x14ac:dyDescent="0.25">
      <c r="A45" s="38" t="s">
        <v>68</v>
      </c>
      <c r="B45" s="43">
        <v>9</v>
      </c>
      <c r="C45" s="43">
        <v>3</v>
      </c>
      <c r="D45" s="43">
        <v>12</v>
      </c>
      <c r="E45" s="43">
        <v>10</v>
      </c>
      <c r="F45" s="43">
        <v>4</v>
      </c>
      <c r="G45" s="43">
        <v>14</v>
      </c>
      <c r="H45" s="43">
        <v>8</v>
      </c>
      <c r="I45" s="43">
        <v>4</v>
      </c>
      <c r="J45" s="43">
        <v>12</v>
      </c>
      <c r="K45" s="43">
        <v>27</v>
      </c>
      <c r="L45" s="43">
        <v>11</v>
      </c>
      <c r="M45" s="43">
        <v>38</v>
      </c>
    </row>
    <row r="46" spans="1:13" x14ac:dyDescent="0.25">
      <c r="A46" s="38" t="s">
        <v>69</v>
      </c>
      <c r="B46" s="43">
        <v>265</v>
      </c>
      <c r="C46" s="43">
        <v>83</v>
      </c>
      <c r="D46" s="43">
        <v>348</v>
      </c>
      <c r="E46" s="43">
        <v>298</v>
      </c>
      <c r="F46" s="43">
        <v>127</v>
      </c>
      <c r="G46" s="43">
        <v>425</v>
      </c>
      <c r="H46" s="43">
        <v>150</v>
      </c>
      <c r="I46" s="43">
        <v>102</v>
      </c>
      <c r="J46" s="43">
        <v>252</v>
      </c>
      <c r="K46" s="43">
        <v>713</v>
      </c>
      <c r="L46" s="43">
        <v>312</v>
      </c>
      <c r="M46" s="43">
        <v>1025</v>
      </c>
    </row>
    <row r="47" spans="1:13" x14ac:dyDescent="0.25">
      <c r="A47" s="38" t="s">
        <v>70</v>
      </c>
      <c r="B47" s="43">
        <v>1</v>
      </c>
      <c r="C47" s="43">
        <v>2</v>
      </c>
      <c r="D47" s="43">
        <v>3</v>
      </c>
      <c r="E47" s="43">
        <v>7</v>
      </c>
      <c r="F47" s="43">
        <v>1</v>
      </c>
      <c r="G47" s="43">
        <v>8</v>
      </c>
      <c r="H47" s="43">
        <v>0</v>
      </c>
      <c r="I47" s="43">
        <v>0</v>
      </c>
      <c r="J47" s="43">
        <v>0</v>
      </c>
      <c r="K47" s="43">
        <v>8</v>
      </c>
      <c r="L47" s="43">
        <v>3</v>
      </c>
      <c r="M47" s="43">
        <v>11</v>
      </c>
    </row>
    <row r="48" spans="1:13" x14ac:dyDescent="0.25">
      <c r="A48" s="38" t="s">
        <v>71</v>
      </c>
      <c r="B48" s="43">
        <v>30</v>
      </c>
      <c r="C48" s="43">
        <v>8</v>
      </c>
      <c r="D48" s="43">
        <v>38</v>
      </c>
      <c r="E48" s="43">
        <v>37</v>
      </c>
      <c r="F48" s="43">
        <v>13</v>
      </c>
      <c r="G48" s="43">
        <v>50</v>
      </c>
      <c r="H48" s="43">
        <v>24</v>
      </c>
      <c r="I48" s="43">
        <v>5</v>
      </c>
      <c r="J48" s="43">
        <v>29</v>
      </c>
      <c r="K48" s="43">
        <v>91</v>
      </c>
      <c r="L48" s="43">
        <v>26</v>
      </c>
      <c r="M48" s="43">
        <v>117</v>
      </c>
    </row>
    <row r="49" spans="1:13" x14ac:dyDescent="0.25">
      <c r="A49" s="38" t="s">
        <v>72</v>
      </c>
      <c r="B49" s="43">
        <v>4</v>
      </c>
      <c r="C49" s="43">
        <v>1</v>
      </c>
      <c r="D49" s="43">
        <v>5</v>
      </c>
      <c r="E49" s="43">
        <v>0</v>
      </c>
      <c r="F49" s="43">
        <v>0</v>
      </c>
      <c r="G49" s="43">
        <v>0</v>
      </c>
      <c r="H49" s="43">
        <v>0</v>
      </c>
      <c r="I49" s="43">
        <v>1</v>
      </c>
      <c r="J49" s="43">
        <v>1</v>
      </c>
      <c r="K49" s="43">
        <v>4</v>
      </c>
      <c r="L49" s="43">
        <v>2</v>
      </c>
      <c r="M49" s="43">
        <v>6</v>
      </c>
    </row>
    <row r="50" spans="1:13" x14ac:dyDescent="0.25">
      <c r="A50" s="38" t="s">
        <v>73</v>
      </c>
      <c r="B50" s="43">
        <v>53</v>
      </c>
      <c r="C50" s="43">
        <v>13</v>
      </c>
      <c r="D50" s="43">
        <v>66</v>
      </c>
      <c r="E50" s="43">
        <v>55</v>
      </c>
      <c r="F50" s="43">
        <v>28</v>
      </c>
      <c r="G50" s="43">
        <v>83</v>
      </c>
      <c r="H50" s="43">
        <v>26</v>
      </c>
      <c r="I50" s="43">
        <v>14</v>
      </c>
      <c r="J50" s="43">
        <v>40</v>
      </c>
      <c r="K50" s="43">
        <v>134</v>
      </c>
      <c r="L50" s="43">
        <v>55</v>
      </c>
      <c r="M50" s="43">
        <v>189</v>
      </c>
    </row>
    <row r="51" spans="1:13" x14ac:dyDescent="0.25">
      <c r="A51" s="38" t="s">
        <v>74</v>
      </c>
      <c r="B51" s="43">
        <v>95</v>
      </c>
      <c r="C51" s="43">
        <v>47</v>
      </c>
      <c r="D51" s="43">
        <v>142</v>
      </c>
      <c r="E51" s="43">
        <v>83</v>
      </c>
      <c r="F51" s="43">
        <v>36</v>
      </c>
      <c r="G51" s="43">
        <v>119</v>
      </c>
      <c r="H51" s="43">
        <v>61</v>
      </c>
      <c r="I51" s="43">
        <v>31</v>
      </c>
      <c r="J51" s="43">
        <v>92</v>
      </c>
      <c r="K51" s="43">
        <v>239</v>
      </c>
      <c r="L51" s="43">
        <v>114</v>
      </c>
      <c r="M51" s="43">
        <v>353</v>
      </c>
    </row>
    <row r="52" spans="1:13" x14ac:dyDescent="0.25">
      <c r="A52" s="38" t="s">
        <v>75</v>
      </c>
      <c r="B52" s="43">
        <v>8</v>
      </c>
      <c r="C52" s="43">
        <v>2</v>
      </c>
      <c r="D52" s="43">
        <v>10</v>
      </c>
      <c r="E52" s="43">
        <v>4</v>
      </c>
      <c r="F52" s="43">
        <v>4</v>
      </c>
      <c r="G52" s="43">
        <v>8</v>
      </c>
      <c r="H52" s="43">
        <v>2</v>
      </c>
      <c r="I52" s="43">
        <v>2</v>
      </c>
      <c r="J52" s="43">
        <v>4</v>
      </c>
      <c r="K52" s="43">
        <v>14</v>
      </c>
      <c r="L52" s="43">
        <v>8</v>
      </c>
      <c r="M52" s="43">
        <v>22</v>
      </c>
    </row>
    <row r="53" spans="1:13" x14ac:dyDescent="0.25">
      <c r="A53" s="38" t="s">
        <v>76</v>
      </c>
      <c r="B53" s="43">
        <v>47</v>
      </c>
      <c r="C53" s="43">
        <v>19</v>
      </c>
      <c r="D53" s="43">
        <v>66</v>
      </c>
      <c r="E53" s="43">
        <v>61</v>
      </c>
      <c r="F53" s="43">
        <v>20</v>
      </c>
      <c r="G53" s="43">
        <v>81</v>
      </c>
      <c r="H53" s="43">
        <v>35</v>
      </c>
      <c r="I53" s="43">
        <v>7</v>
      </c>
      <c r="J53" s="43">
        <v>42</v>
      </c>
      <c r="K53" s="43">
        <v>143</v>
      </c>
      <c r="L53" s="43">
        <v>46</v>
      </c>
      <c r="M53" s="43">
        <v>189</v>
      </c>
    </row>
    <row r="54" spans="1:13" x14ac:dyDescent="0.25">
      <c r="A54" s="38" t="s">
        <v>77</v>
      </c>
      <c r="B54" s="43">
        <v>1</v>
      </c>
      <c r="C54" s="43">
        <v>0</v>
      </c>
      <c r="D54" s="43">
        <v>1</v>
      </c>
      <c r="E54" s="43">
        <v>2</v>
      </c>
      <c r="F54" s="43">
        <v>0</v>
      </c>
      <c r="G54" s="43">
        <v>2</v>
      </c>
      <c r="H54" s="43">
        <v>0</v>
      </c>
      <c r="I54" s="43">
        <v>0</v>
      </c>
      <c r="J54" s="43">
        <v>0</v>
      </c>
      <c r="K54" s="43">
        <v>3</v>
      </c>
      <c r="L54" s="43">
        <v>0</v>
      </c>
      <c r="M54" s="43">
        <v>3</v>
      </c>
    </row>
    <row r="55" spans="1:13" x14ac:dyDescent="0.25">
      <c r="A55" s="38" t="s">
        <v>78</v>
      </c>
      <c r="B55" s="43">
        <v>41</v>
      </c>
      <c r="C55" s="43">
        <v>9</v>
      </c>
      <c r="D55" s="43">
        <v>50</v>
      </c>
      <c r="E55" s="43">
        <v>42</v>
      </c>
      <c r="F55" s="43">
        <v>16</v>
      </c>
      <c r="G55" s="43">
        <v>58</v>
      </c>
      <c r="H55" s="43">
        <v>25</v>
      </c>
      <c r="I55" s="43">
        <v>4</v>
      </c>
      <c r="J55" s="43">
        <v>29</v>
      </c>
      <c r="K55" s="43">
        <v>108</v>
      </c>
      <c r="L55" s="43">
        <v>29</v>
      </c>
      <c r="M55" s="43">
        <v>137</v>
      </c>
    </row>
    <row r="58" spans="1:13" ht="16.5" thickBot="1" x14ac:dyDescent="0.3"/>
    <row r="59" spans="1:13" ht="16.5" customHeight="1" thickBot="1" x14ac:dyDescent="0.3">
      <c r="A59" s="32" t="s">
        <v>17</v>
      </c>
      <c r="B59" s="33" t="s">
        <v>89</v>
      </c>
      <c r="C59" s="33"/>
      <c r="D59" s="33"/>
      <c r="E59" s="33" t="s">
        <v>90</v>
      </c>
      <c r="F59" s="33"/>
      <c r="G59" s="33"/>
      <c r="H59" s="33" t="s">
        <v>91</v>
      </c>
      <c r="I59" s="33"/>
      <c r="J59" s="33"/>
      <c r="K59" s="33" t="s">
        <v>18</v>
      </c>
      <c r="L59" s="33"/>
      <c r="M59" s="33"/>
    </row>
    <row r="60" spans="1:13" x14ac:dyDescent="0.25">
      <c r="A60" s="34"/>
      <c r="B60" s="35" t="s">
        <v>5</v>
      </c>
      <c r="C60" s="35" t="s">
        <v>6</v>
      </c>
      <c r="D60" s="35" t="s">
        <v>7</v>
      </c>
      <c r="E60" s="35" t="s">
        <v>5</v>
      </c>
      <c r="F60" s="35" t="s">
        <v>6</v>
      </c>
      <c r="G60" s="35" t="s">
        <v>7</v>
      </c>
      <c r="H60" s="35" t="s">
        <v>5</v>
      </c>
      <c r="I60" s="35" t="s">
        <v>6</v>
      </c>
      <c r="J60" s="35" t="s">
        <v>7</v>
      </c>
      <c r="K60" s="35" t="s">
        <v>5</v>
      </c>
      <c r="L60" s="35" t="s">
        <v>6</v>
      </c>
      <c r="M60" s="35" t="s">
        <v>7</v>
      </c>
    </row>
    <row r="61" spans="1:13" x14ac:dyDescent="0.25">
      <c r="A61" s="36" t="s">
        <v>8</v>
      </c>
      <c r="B61" s="37">
        <v>6409</v>
      </c>
      <c r="C61" s="37">
        <v>2567</v>
      </c>
      <c r="D61" s="37">
        <v>8976</v>
      </c>
      <c r="E61" s="37">
        <v>6612</v>
      </c>
      <c r="F61" s="37">
        <v>3253</v>
      </c>
      <c r="G61" s="37">
        <v>9865</v>
      </c>
      <c r="H61" s="37">
        <v>4493</v>
      </c>
      <c r="I61" s="37">
        <v>2399</v>
      </c>
      <c r="J61" s="37">
        <v>6892</v>
      </c>
      <c r="K61" s="37">
        <v>17514</v>
      </c>
      <c r="L61" s="37">
        <v>8219</v>
      </c>
      <c r="M61" s="37">
        <v>25733</v>
      </c>
    </row>
    <row r="62" spans="1:13" x14ac:dyDescent="0.25">
      <c r="A62" s="38" t="s">
        <v>9</v>
      </c>
      <c r="B62" s="43">
        <v>500</v>
      </c>
      <c r="C62" s="43">
        <v>185</v>
      </c>
      <c r="D62" s="43">
        <v>685</v>
      </c>
      <c r="E62" s="43">
        <v>483</v>
      </c>
      <c r="F62" s="43">
        <v>236</v>
      </c>
      <c r="G62" s="43">
        <v>719</v>
      </c>
      <c r="H62" s="43">
        <v>250</v>
      </c>
      <c r="I62" s="43">
        <v>130</v>
      </c>
      <c r="J62" s="43">
        <v>380</v>
      </c>
      <c r="K62" s="43">
        <v>1233</v>
      </c>
      <c r="L62" s="43">
        <v>551</v>
      </c>
      <c r="M62" s="43">
        <v>1784</v>
      </c>
    </row>
    <row r="63" spans="1:13" x14ac:dyDescent="0.25">
      <c r="A63" s="38" t="s">
        <v>10</v>
      </c>
      <c r="B63" s="43">
        <v>220</v>
      </c>
      <c r="C63" s="43">
        <v>74</v>
      </c>
      <c r="D63" s="43">
        <v>294</v>
      </c>
      <c r="E63" s="43">
        <v>236</v>
      </c>
      <c r="F63" s="43">
        <v>88</v>
      </c>
      <c r="G63" s="43">
        <v>324</v>
      </c>
      <c r="H63" s="43">
        <v>154</v>
      </c>
      <c r="I63" s="43">
        <v>60</v>
      </c>
      <c r="J63" s="43">
        <v>214</v>
      </c>
      <c r="K63" s="43">
        <v>610</v>
      </c>
      <c r="L63" s="43">
        <v>222</v>
      </c>
      <c r="M63" s="43">
        <v>832</v>
      </c>
    </row>
    <row r="64" spans="1:13" x14ac:dyDescent="0.25">
      <c r="A64" s="38" t="s">
        <v>11</v>
      </c>
      <c r="B64" s="43">
        <v>2228</v>
      </c>
      <c r="C64" s="43">
        <v>989</v>
      </c>
      <c r="D64" s="43">
        <v>3217</v>
      </c>
      <c r="E64" s="43">
        <v>2173</v>
      </c>
      <c r="F64" s="43">
        <v>1174</v>
      </c>
      <c r="G64" s="43">
        <v>3347</v>
      </c>
      <c r="H64" s="43">
        <v>1514</v>
      </c>
      <c r="I64" s="43">
        <v>916</v>
      </c>
      <c r="J64" s="43">
        <v>2430</v>
      </c>
      <c r="K64" s="43">
        <v>5915</v>
      </c>
      <c r="L64" s="43">
        <v>3079</v>
      </c>
      <c r="M64" s="43">
        <v>8994</v>
      </c>
    </row>
    <row r="65" spans="1:13" x14ac:dyDescent="0.25">
      <c r="A65" s="38" t="s">
        <v>12</v>
      </c>
      <c r="B65" s="43">
        <v>864</v>
      </c>
      <c r="C65" s="43">
        <v>306</v>
      </c>
      <c r="D65" s="43">
        <v>1170</v>
      </c>
      <c r="E65" s="43">
        <v>945</v>
      </c>
      <c r="F65" s="43">
        <v>455</v>
      </c>
      <c r="G65" s="43">
        <v>1400</v>
      </c>
      <c r="H65" s="43">
        <v>521</v>
      </c>
      <c r="I65" s="43">
        <v>300</v>
      </c>
      <c r="J65" s="43">
        <v>821</v>
      </c>
      <c r="K65" s="43">
        <v>2330</v>
      </c>
      <c r="L65" s="43">
        <v>1061</v>
      </c>
      <c r="M65" s="43">
        <v>3391</v>
      </c>
    </row>
    <row r="66" spans="1:13" x14ac:dyDescent="0.25">
      <c r="A66" s="38" t="s">
        <v>13</v>
      </c>
      <c r="B66" s="43">
        <v>1053</v>
      </c>
      <c r="C66" s="43">
        <v>424</v>
      </c>
      <c r="D66" s="43">
        <v>1477</v>
      </c>
      <c r="E66" s="43">
        <v>1044</v>
      </c>
      <c r="F66" s="43">
        <v>512</v>
      </c>
      <c r="G66" s="43">
        <v>1556</v>
      </c>
      <c r="H66" s="43">
        <v>842</v>
      </c>
      <c r="I66" s="43">
        <v>411</v>
      </c>
      <c r="J66" s="43">
        <v>1253</v>
      </c>
      <c r="K66" s="43">
        <v>2939</v>
      </c>
      <c r="L66" s="43">
        <v>1347</v>
      </c>
      <c r="M66" s="43">
        <v>4286</v>
      </c>
    </row>
    <row r="67" spans="1:13" x14ac:dyDescent="0.25">
      <c r="A67" s="38" t="s">
        <v>14</v>
      </c>
      <c r="B67" s="43">
        <v>660</v>
      </c>
      <c r="C67" s="43">
        <v>250</v>
      </c>
      <c r="D67" s="43">
        <v>910</v>
      </c>
      <c r="E67" s="43">
        <v>699</v>
      </c>
      <c r="F67" s="43">
        <v>344</v>
      </c>
      <c r="G67" s="43">
        <v>1043</v>
      </c>
      <c r="H67" s="43">
        <v>470</v>
      </c>
      <c r="I67" s="43">
        <v>254</v>
      </c>
      <c r="J67" s="43">
        <v>724</v>
      </c>
      <c r="K67" s="43">
        <v>1829</v>
      </c>
      <c r="L67" s="43">
        <v>848</v>
      </c>
      <c r="M67" s="43">
        <v>2677</v>
      </c>
    </row>
    <row r="68" spans="1:13" x14ac:dyDescent="0.25">
      <c r="A68" s="38" t="s">
        <v>15</v>
      </c>
      <c r="B68" s="43">
        <v>574</v>
      </c>
      <c r="C68" s="43">
        <v>264</v>
      </c>
      <c r="D68" s="43">
        <v>838</v>
      </c>
      <c r="E68" s="43">
        <v>675</v>
      </c>
      <c r="F68" s="43">
        <v>313</v>
      </c>
      <c r="G68" s="43">
        <v>988</v>
      </c>
      <c r="H68" s="43">
        <v>504</v>
      </c>
      <c r="I68" s="43">
        <v>262</v>
      </c>
      <c r="J68" s="43">
        <v>766</v>
      </c>
      <c r="K68" s="43">
        <v>1753</v>
      </c>
      <c r="L68" s="43">
        <v>839</v>
      </c>
      <c r="M68" s="43">
        <v>2592</v>
      </c>
    </row>
    <row r="69" spans="1:13" x14ac:dyDescent="0.25">
      <c r="A69" s="38" t="s">
        <v>16</v>
      </c>
      <c r="B69" s="43">
        <v>310</v>
      </c>
      <c r="C69" s="43">
        <v>75</v>
      </c>
      <c r="D69" s="43">
        <v>385</v>
      </c>
      <c r="E69" s="43">
        <v>357</v>
      </c>
      <c r="F69" s="43">
        <v>131</v>
      </c>
      <c r="G69" s="43">
        <v>488</v>
      </c>
      <c r="H69" s="43">
        <v>238</v>
      </c>
      <c r="I69" s="43">
        <v>66</v>
      </c>
      <c r="J69" s="43">
        <v>304</v>
      </c>
      <c r="K69" s="43">
        <v>905</v>
      </c>
      <c r="L69" s="43">
        <v>272</v>
      </c>
      <c r="M69" s="43">
        <v>1177</v>
      </c>
    </row>
    <row r="70" spans="1:13" x14ac:dyDescent="0.25"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</row>
    <row r="72" spans="1:13" x14ac:dyDescent="0.25">
      <c r="A72" s="41" t="s">
        <v>106</v>
      </c>
    </row>
  </sheetData>
  <mergeCells count="10">
    <mergeCell ref="K59:M59"/>
    <mergeCell ref="K7:M7"/>
    <mergeCell ref="B7:D7"/>
    <mergeCell ref="E7:G7"/>
    <mergeCell ref="H7:J7"/>
    <mergeCell ref="A7:A8"/>
    <mergeCell ref="A59:A60"/>
    <mergeCell ref="B59:D59"/>
    <mergeCell ref="E59:G59"/>
    <mergeCell ref="H59:J59"/>
  </mergeCells>
  <hyperlinks>
    <hyperlink ref="M6" location="Contenido!A1" display="Contenido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zoomScale="80" zoomScaleNormal="80" workbookViewId="0">
      <selection sqref="A1:A6"/>
    </sheetView>
  </sheetViews>
  <sheetFormatPr baseColWidth="10" defaultRowHeight="15.75" x14ac:dyDescent="0.25"/>
  <cols>
    <col min="1" max="1" width="64.42578125" style="29" customWidth="1"/>
    <col min="2" max="16384" width="11.42578125" style="29"/>
  </cols>
  <sheetData>
    <row r="1" spans="1:4" ht="18" x14ac:dyDescent="0.25">
      <c r="A1" s="31" t="s">
        <v>92</v>
      </c>
    </row>
    <row r="2" spans="1:4" ht="18" x14ac:dyDescent="0.25">
      <c r="A2" s="31" t="s">
        <v>100</v>
      </c>
    </row>
    <row r="3" spans="1:4" ht="18" x14ac:dyDescent="0.25">
      <c r="A3" s="31" t="s">
        <v>1</v>
      </c>
    </row>
    <row r="4" spans="1:4" ht="18" x14ac:dyDescent="0.25">
      <c r="A4" s="31" t="s">
        <v>95</v>
      </c>
    </row>
    <row r="5" spans="1:4" ht="18" x14ac:dyDescent="0.25">
      <c r="A5" s="31" t="s">
        <v>30</v>
      </c>
    </row>
    <row r="6" spans="1:4" ht="16.5" thickBot="1" x14ac:dyDescent="0.3">
      <c r="D6" s="44" t="s">
        <v>28</v>
      </c>
    </row>
    <row r="7" spans="1:4" ht="16.5" thickBot="1" x14ac:dyDescent="0.3">
      <c r="A7" s="45" t="s">
        <v>93</v>
      </c>
      <c r="B7" s="33" t="s">
        <v>94</v>
      </c>
      <c r="C7" s="33"/>
      <c r="D7" s="33"/>
    </row>
    <row r="8" spans="1:4" x14ac:dyDescent="0.25">
      <c r="A8" s="46"/>
      <c r="B8" s="35" t="s">
        <v>5</v>
      </c>
      <c r="C8" s="35" t="s">
        <v>6</v>
      </c>
      <c r="D8" s="35" t="s">
        <v>7</v>
      </c>
    </row>
    <row r="9" spans="1:4" x14ac:dyDescent="0.25">
      <c r="A9" s="47" t="s">
        <v>32</v>
      </c>
      <c r="B9" s="48">
        <v>45817</v>
      </c>
      <c r="C9" s="48">
        <v>47799</v>
      </c>
      <c r="D9" s="48">
        <v>93616</v>
      </c>
    </row>
    <row r="10" spans="1:4" x14ac:dyDescent="0.25">
      <c r="A10" s="38" t="s">
        <v>33</v>
      </c>
      <c r="B10" s="49">
        <v>714</v>
      </c>
      <c r="C10" s="49">
        <v>732</v>
      </c>
      <c r="D10" s="49">
        <v>1446</v>
      </c>
    </row>
    <row r="11" spans="1:4" x14ac:dyDescent="0.25">
      <c r="A11" s="38" t="s">
        <v>34</v>
      </c>
      <c r="B11" s="49">
        <v>904</v>
      </c>
      <c r="C11" s="49">
        <v>908</v>
      </c>
      <c r="D11" s="49">
        <v>1812</v>
      </c>
    </row>
    <row r="12" spans="1:4" x14ac:dyDescent="0.25">
      <c r="A12" s="38" t="s">
        <v>35</v>
      </c>
      <c r="B12" s="49">
        <v>1507</v>
      </c>
      <c r="C12" s="49">
        <v>1550</v>
      </c>
      <c r="D12" s="49">
        <v>3057</v>
      </c>
    </row>
    <row r="13" spans="1:4" x14ac:dyDescent="0.25">
      <c r="A13" s="38" t="s">
        <v>36</v>
      </c>
      <c r="B13" s="49">
        <v>514</v>
      </c>
      <c r="C13" s="49">
        <v>544</v>
      </c>
      <c r="D13" s="49">
        <v>1058</v>
      </c>
    </row>
    <row r="14" spans="1:4" x14ac:dyDescent="0.25">
      <c r="A14" s="38" t="s">
        <v>37</v>
      </c>
      <c r="B14" s="49">
        <v>689</v>
      </c>
      <c r="C14" s="49">
        <v>707</v>
      </c>
      <c r="D14" s="49">
        <v>1396</v>
      </c>
    </row>
    <row r="15" spans="1:4" x14ac:dyDescent="0.25">
      <c r="A15" s="38" t="s">
        <v>38</v>
      </c>
      <c r="B15" s="49">
        <v>59</v>
      </c>
      <c r="C15" s="49">
        <v>77</v>
      </c>
      <c r="D15" s="49">
        <v>136</v>
      </c>
    </row>
    <row r="16" spans="1:4" x14ac:dyDescent="0.25">
      <c r="A16" s="38" t="s">
        <v>39</v>
      </c>
      <c r="B16" s="49">
        <v>3877</v>
      </c>
      <c r="C16" s="49">
        <v>4081</v>
      </c>
      <c r="D16" s="49">
        <v>7958</v>
      </c>
    </row>
    <row r="17" spans="1:4" x14ac:dyDescent="0.25">
      <c r="A17" s="38" t="s">
        <v>40</v>
      </c>
      <c r="B17" s="49">
        <v>306</v>
      </c>
      <c r="C17" s="49">
        <v>290</v>
      </c>
      <c r="D17" s="49">
        <v>596</v>
      </c>
    </row>
    <row r="18" spans="1:4" x14ac:dyDescent="0.25">
      <c r="A18" s="38" t="s">
        <v>41</v>
      </c>
      <c r="B18" s="49">
        <v>805</v>
      </c>
      <c r="C18" s="49">
        <v>838</v>
      </c>
      <c r="D18" s="49">
        <v>1643</v>
      </c>
    </row>
    <row r="19" spans="1:4" x14ac:dyDescent="0.25">
      <c r="A19" s="38" t="s">
        <v>42</v>
      </c>
      <c r="B19" s="49">
        <v>124</v>
      </c>
      <c r="C19" s="49">
        <v>142</v>
      </c>
      <c r="D19" s="49">
        <v>266</v>
      </c>
    </row>
    <row r="20" spans="1:4" x14ac:dyDescent="0.25">
      <c r="A20" s="38" t="s">
        <v>43</v>
      </c>
      <c r="B20" s="49">
        <v>762</v>
      </c>
      <c r="C20" s="49">
        <v>847</v>
      </c>
      <c r="D20" s="49">
        <v>1609</v>
      </c>
    </row>
    <row r="21" spans="1:4" x14ac:dyDescent="0.25">
      <c r="A21" s="38" t="s">
        <v>44</v>
      </c>
      <c r="B21" s="49">
        <v>216</v>
      </c>
      <c r="C21" s="49">
        <v>247</v>
      </c>
      <c r="D21" s="49">
        <v>463</v>
      </c>
    </row>
    <row r="22" spans="1:4" x14ac:dyDescent="0.25">
      <c r="A22" s="38" t="s">
        <v>45</v>
      </c>
      <c r="B22" s="49">
        <v>305</v>
      </c>
      <c r="C22" s="49">
        <v>316</v>
      </c>
      <c r="D22" s="49">
        <v>621</v>
      </c>
    </row>
    <row r="23" spans="1:4" x14ac:dyDescent="0.25">
      <c r="A23" s="38" t="s">
        <v>46</v>
      </c>
      <c r="B23" s="49">
        <v>1258</v>
      </c>
      <c r="C23" s="49">
        <v>1405</v>
      </c>
      <c r="D23" s="49">
        <v>2663</v>
      </c>
    </row>
    <row r="24" spans="1:4" x14ac:dyDescent="0.25">
      <c r="A24" s="38" t="s">
        <v>47</v>
      </c>
      <c r="B24" s="49">
        <v>1426</v>
      </c>
      <c r="C24" s="49">
        <v>1549</v>
      </c>
      <c r="D24" s="49">
        <v>2975</v>
      </c>
    </row>
    <row r="25" spans="1:4" x14ac:dyDescent="0.25">
      <c r="A25" s="38" t="s">
        <v>48</v>
      </c>
      <c r="B25" s="49">
        <v>167</v>
      </c>
      <c r="C25" s="49">
        <v>170</v>
      </c>
      <c r="D25" s="49">
        <v>337</v>
      </c>
    </row>
    <row r="26" spans="1:4" x14ac:dyDescent="0.25">
      <c r="A26" s="38" t="s">
        <v>49</v>
      </c>
      <c r="B26" s="49">
        <v>4750</v>
      </c>
      <c r="C26" s="49">
        <v>4717</v>
      </c>
      <c r="D26" s="49">
        <v>9467</v>
      </c>
    </row>
    <row r="27" spans="1:4" x14ac:dyDescent="0.25">
      <c r="A27" s="38" t="s">
        <v>50</v>
      </c>
      <c r="B27" s="49">
        <v>294</v>
      </c>
      <c r="C27" s="49">
        <v>278</v>
      </c>
      <c r="D27" s="49">
        <v>572</v>
      </c>
    </row>
    <row r="28" spans="1:4" x14ac:dyDescent="0.25">
      <c r="A28" s="38" t="s">
        <v>51</v>
      </c>
      <c r="B28" s="49">
        <v>398</v>
      </c>
      <c r="C28" s="49">
        <v>454</v>
      </c>
      <c r="D28" s="49">
        <v>852</v>
      </c>
    </row>
    <row r="29" spans="1:4" x14ac:dyDescent="0.25">
      <c r="A29" s="38" t="s">
        <v>52</v>
      </c>
      <c r="B29" s="49">
        <v>11177</v>
      </c>
      <c r="C29" s="49">
        <v>11705</v>
      </c>
      <c r="D29" s="49">
        <v>22882</v>
      </c>
    </row>
    <row r="30" spans="1:4" x14ac:dyDescent="0.25">
      <c r="A30" s="38" t="s">
        <v>53</v>
      </c>
      <c r="B30" s="49">
        <v>413</v>
      </c>
      <c r="C30" s="49">
        <v>429</v>
      </c>
      <c r="D30" s="49">
        <v>842</v>
      </c>
    </row>
    <row r="31" spans="1:4" x14ac:dyDescent="0.25">
      <c r="A31" s="38" t="s">
        <v>54</v>
      </c>
      <c r="B31" s="49">
        <v>186</v>
      </c>
      <c r="C31" s="49">
        <v>231</v>
      </c>
      <c r="D31" s="49">
        <v>417</v>
      </c>
    </row>
    <row r="32" spans="1:4" x14ac:dyDescent="0.25">
      <c r="A32" s="38" t="s">
        <v>55</v>
      </c>
      <c r="B32" s="49">
        <v>1217</v>
      </c>
      <c r="C32" s="49">
        <v>1214</v>
      </c>
      <c r="D32" s="49">
        <v>2431</v>
      </c>
    </row>
    <row r="33" spans="1:4" x14ac:dyDescent="0.25">
      <c r="A33" s="38" t="s">
        <v>56</v>
      </c>
      <c r="B33" s="49">
        <v>158</v>
      </c>
      <c r="C33" s="49">
        <v>156</v>
      </c>
      <c r="D33" s="49">
        <v>314</v>
      </c>
    </row>
    <row r="34" spans="1:4" x14ac:dyDescent="0.25">
      <c r="A34" s="38" t="s">
        <v>57</v>
      </c>
      <c r="B34" s="49">
        <v>521</v>
      </c>
      <c r="C34" s="49">
        <v>517</v>
      </c>
      <c r="D34" s="49">
        <v>1038</v>
      </c>
    </row>
    <row r="35" spans="1:4" x14ac:dyDescent="0.25">
      <c r="A35" s="38" t="s">
        <v>58</v>
      </c>
      <c r="B35" s="49">
        <v>503</v>
      </c>
      <c r="C35" s="49">
        <v>524</v>
      </c>
      <c r="D35" s="49">
        <v>1027</v>
      </c>
    </row>
    <row r="36" spans="1:4" x14ac:dyDescent="0.25">
      <c r="A36" s="38" t="s">
        <v>59</v>
      </c>
      <c r="B36" s="49">
        <v>2132</v>
      </c>
      <c r="C36" s="49">
        <v>2056</v>
      </c>
      <c r="D36" s="49">
        <v>4188</v>
      </c>
    </row>
    <row r="37" spans="1:4" x14ac:dyDescent="0.25">
      <c r="A37" s="38" t="s">
        <v>60</v>
      </c>
      <c r="B37" s="49">
        <v>779</v>
      </c>
      <c r="C37" s="49">
        <v>799</v>
      </c>
      <c r="D37" s="49">
        <v>1578</v>
      </c>
    </row>
    <row r="38" spans="1:4" x14ac:dyDescent="0.25">
      <c r="A38" s="38" t="s">
        <v>61</v>
      </c>
      <c r="B38" s="49">
        <v>392</v>
      </c>
      <c r="C38" s="49">
        <v>388</v>
      </c>
      <c r="D38" s="49">
        <v>780</v>
      </c>
    </row>
    <row r="39" spans="1:4" x14ac:dyDescent="0.25">
      <c r="A39" s="38" t="s">
        <v>62</v>
      </c>
      <c r="B39" s="49">
        <v>1026</v>
      </c>
      <c r="C39" s="49">
        <v>1085</v>
      </c>
      <c r="D39" s="49">
        <v>2111</v>
      </c>
    </row>
    <row r="40" spans="1:4" x14ac:dyDescent="0.25">
      <c r="A40" s="38" t="s">
        <v>63</v>
      </c>
      <c r="B40" s="49">
        <v>745</v>
      </c>
      <c r="C40" s="49">
        <v>931</v>
      </c>
      <c r="D40" s="49">
        <v>1676</v>
      </c>
    </row>
    <row r="41" spans="1:4" x14ac:dyDescent="0.25">
      <c r="A41" s="38" t="s">
        <v>64</v>
      </c>
      <c r="B41" s="49">
        <v>755</v>
      </c>
      <c r="C41" s="49">
        <v>815</v>
      </c>
      <c r="D41" s="49">
        <v>1570</v>
      </c>
    </row>
    <row r="42" spans="1:4" x14ac:dyDescent="0.25">
      <c r="A42" s="38" t="s">
        <v>65</v>
      </c>
      <c r="B42" s="49">
        <v>1080</v>
      </c>
      <c r="C42" s="49">
        <v>1216</v>
      </c>
      <c r="D42" s="49">
        <v>2296</v>
      </c>
    </row>
    <row r="43" spans="1:4" x14ac:dyDescent="0.25">
      <c r="A43" s="38" t="s">
        <v>66</v>
      </c>
      <c r="B43" s="49">
        <v>55</v>
      </c>
      <c r="C43" s="49">
        <v>60</v>
      </c>
      <c r="D43" s="49">
        <v>115</v>
      </c>
    </row>
    <row r="44" spans="1:4" x14ac:dyDescent="0.25">
      <c r="A44" s="38" t="s">
        <v>67</v>
      </c>
      <c r="B44" s="49">
        <v>614</v>
      </c>
      <c r="C44" s="49">
        <v>642</v>
      </c>
      <c r="D44" s="49">
        <v>1256</v>
      </c>
    </row>
    <row r="45" spans="1:4" x14ac:dyDescent="0.25">
      <c r="A45" s="38" t="s">
        <v>68</v>
      </c>
      <c r="B45" s="49">
        <v>45</v>
      </c>
      <c r="C45" s="49">
        <v>50</v>
      </c>
      <c r="D45" s="49">
        <v>95</v>
      </c>
    </row>
    <row r="46" spans="1:4" x14ac:dyDescent="0.25">
      <c r="A46" s="38" t="s">
        <v>69</v>
      </c>
      <c r="B46" s="49">
        <v>1462</v>
      </c>
      <c r="C46" s="49">
        <v>1522</v>
      </c>
      <c r="D46" s="49">
        <v>2984</v>
      </c>
    </row>
    <row r="47" spans="1:4" x14ac:dyDescent="0.25">
      <c r="A47" s="38" t="s">
        <v>70</v>
      </c>
      <c r="B47" s="49">
        <v>99</v>
      </c>
      <c r="C47" s="49">
        <v>113</v>
      </c>
      <c r="D47" s="49">
        <v>212</v>
      </c>
    </row>
    <row r="48" spans="1:4" x14ac:dyDescent="0.25">
      <c r="A48" s="38" t="s">
        <v>71</v>
      </c>
      <c r="B48" s="49">
        <v>262</v>
      </c>
      <c r="C48" s="49">
        <v>288</v>
      </c>
      <c r="D48" s="49">
        <v>550</v>
      </c>
    </row>
    <row r="49" spans="1:4" x14ac:dyDescent="0.25">
      <c r="A49" s="38" t="s">
        <v>72</v>
      </c>
      <c r="B49" s="49">
        <v>193</v>
      </c>
      <c r="C49" s="49">
        <v>206</v>
      </c>
      <c r="D49" s="49">
        <v>399</v>
      </c>
    </row>
    <row r="50" spans="1:4" x14ac:dyDescent="0.25">
      <c r="A50" s="38" t="s">
        <v>73</v>
      </c>
      <c r="B50" s="49">
        <v>375</v>
      </c>
      <c r="C50" s="49">
        <v>420</v>
      </c>
      <c r="D50" s="49">
        <v>795</v>
      </c>
    </row>
    <row r="51" spans="1:4" x14ac:dyDescent="0.25">
      <c r="A51" s="38" t="s">
        <v>74</v>
      </c>
      <c r="B51" s="49">
        <v>1103</v>
      </c>
      <c r="C51" s="49">
        <v>1088</v>
      </c>
      <c r="D51" s="49">
        <v>2191</v>
      </c>
    </row>
    <row r="52" spans="1:4" x14ac:dyDescent="0.25">
      <c r="A52" s="38" t="s">
        <v>75</v>
      </c>
      <c r="B52" s="49">
        <v>209</v>
      </c>
      <c r="C52" s="49">
        <v>227</v>
      </c>
      <c r="D52" s="49">
        <v>436</v>
      </c>
    </row>
    <row r="53" spans="1:4" x14ac:dyDescent="0.25">
      <c r="A53" s="38" t="s">
        <v>76</v>
      </c>
      <c r="B53" s="49">
        <v>547</v>
      </c>
      <c r="C53" s="49">
        <v>552</v>
      </c>
      <c r="D53" s="49">
        <v>1099</v>
      </c>
    </row>
    <row r="54" spans="1:4" x14ac:dyDescent="0.25">
      <c r="A54" s="38" t="s">
        <v>77</v>
      </c>
      <c r="B54" s="49">
        <v>149</v>
      </c>
      <c r="C54" s="49">
        <v>139</v>
      </c>
      <c r="D54" s="49">
        <v>288</v>
      </c>
    </row>
    <row r="55" spans="1:4" x14ac:dyDescent="0.25">
      <c r="A55" s="38" t="s">
        <v>78</v>
      </c>
      <c r="B55" s="49">
        <v>545</v>
      </c>
      <c r="C55" s="49">
        <v>574</v>
      </c>
      <c r="D55" s="49">
        <v>1119</v>
      </c>
    </row>
    <row r="56" spans="1:4" x14ac:dyDescent="0.25">
      <c r="B56" s="50"/>
      <c r="C56" s="50"/>
      <c r="D56" s="50"/>
    </row>
    <row r="57" spans="1:4" x14ac:dyDescent="0.25">
      <c r="B57" s="50"/>
      <c r="C57" s="50"/>
      <c r="D57" s="50"/>
    </row>
    <row r="58" spans="1:4" ht="16.5" thickBot="1" x14ac:dyDescent="0.3">
      <c r="B58" s="50"/>
      <c r="C58" s="50"/>
      <c r="D58" s="50"/>
    </row>
    <row r="59" spans="1:4" ht="16.5" thickBot="1" x14ac:dyDescent="0.3">
      <c r="A59" s="45" t="s">
        <v>17</v>
      </c>
      <c r="B59" s="33" t="s">
        <v>94</v>
      </c>
      <c r="C59" s="33"/>
      <c r="D59" s="33"/>
    </row>
    <row r="60" spans="1:4" x14ac:dyDescent="0.25">
      <c r="A60" s="46"/>
      <c r="B60" s="35" t="s">
        <v>5</v>
      </c>
      <c r="C60" s="35" t="s">
        <v>6</v>
      </c>
      <c r="D60" s="35" t="s">
        <v>7</v>
      </c>
    </row>
    <row r="61" spans="1:4" x14ac:dyDescent="0.25">
      <c r="A61" s="47" t="s">
        <v>8</v>
      </c>
      <c r="B61" s="48">
        <v>45817</v>
      </c>
      <c r="C61" s="48">
        <v>47799</v>
      </c>
      <c r="D61" s="48">
        <v>93616</v>
      </c>
    </row>
    <row r="62" spans="1:4" x14ac:dyDescent="0.25">
      <c r="A62" s="38" t="s">
        <v>9</v>
      </c>
      <c r="B62" s="49">
        <f t="shared" ref="B62:D62" si="0">B23+B12+B38+B39+B31</f>
        <v>4369</v>
      </c>
      <c r="C62" s="49">
        <f t="shared" si="0"/>
        <v>4659</v>
      </c>
      <c r="D62" s="49">
        <f t="shared" si="0"/>
        <v>9028</v>
      </c>
    </row>
    <row r="63" spans="1:4" x14ac:dyDescent="0.25">
      <c r="A63" s="38" t="s">
        <v>10</v>
      </c>
      <c r="B63" s="49">
        <f t="shared" ref="B63:D63" si="1">B42+B22+B41+B49+B43+B52+B54+B15</f>
        <v>2805</v>
      </c>
      <c r="C63" s="49">
        <f t="shared" si="1"/>
        <v>3056</v>
      </c>
      <c r="D63" s="49">
        <f t="shared" si="1"/>
        <v>5861</v>
      </c>
    </row>
    <row r="64" spans="1:4" x14ac:dyDescent="0.25">
      <c r="A64" s="38" t="s">
        <v>11</v>
      </c>
      <c r="B64" s="49">
        <f t="shared" ref="B64:D64" si="2">B29</f>
        <v>11177</v>
      </c>
      <c r="C64" s="49">
        <f t="shared" si="2"/>
        <v>11705</v>
      </c>
      <c r="D64" s="49">
        <f t="shared" si="2"/>
        <v>22882</v>
      </c>
    </row>
    <row r="65" spans="1:4" x14ac:dyDescent="0.25">
      <c r="A65" s="38" t="s">
        <v>12</v>
      </c>
      <c r="B65" s="49">
        <f t="shared" ref="B65:D65" si="3">B24+B46+B35+B17+B40+B34</f>
        <v>4963</v>
      </c>
      <c r="C65" s="49">
        <f t="shared" si="3"/>
        <v>5333</v>
      </c>
      <c r="D65" s="49">
        <f t="shared" si="3"/>
        <v>10296</v>
      </c>
    </row>
    <row r="66" spans="1:4" x14ac:dyDescent="0.25">
      <c r="A66" s="38" t="s">
        <v>13</v>
      </c>
      <c r="B66" s="49">
        <f t="shared" ref="B66:D66" si="4">B16+B13+B14+B18+B44+B53+B20</f>
        <v>7808</v>
      </c>
      <c r="C66" s="49">
        <f t="shared" si="4"/>
        <v>8211</v>
      </c>
      <c r="D66" s="49">
        <f t="shared" si="4"/>
        <v>16019</v>
      </c>
    </row>
    <row r="67" spans="1:4" x14ac:dyDescent="0.25">
      <c r="A67" s="38" t="s">
        <v>14</v>
      </c>
      <c r="B67" s="49">
        <f t="shared" ref="B67:D67" si="5" xml:space="preserve"> B26+B33+B10+B25+B21+B32</f>
        <v>7222</v>
      </c>
      <c r="C67" s="49">
        <f t="shared" si="5"/>
        <v>7236</v>
      </c>
      <c r="D67" s="49">
        <f t="shared" si="5"/>
        <v>14458</v>
      </c>
    </row>
    <row r="68" spans="1:4" x14ac:dyDescent="0.25">
      <c r="A68" s="38" t="s">
        <v>15</v>
      </c>
      <c r="B68" s="49">
        <f t="shared" ref="B68:D68" si="6">B36+B51+B27+B55+B30+B50</f>
        <v>4862</v>
      </c>
      <c r="C68" s="49">
        <f t="shared" si="6"/>
        <v>4845</v>
      </c>
      <c r="D68" s="49">
        <f t="shared" si="6"/>
        <v>9707</v>
      </c>
    </row>
    <row r="69" spans="1:4" x14ac:dyDescent="0.25">
      <c r="A69" s="38" t="s">
        <v>16</v>
      </c>
      <c r="B69" s="49">
        <f t="shared" ref="B69:D69" si="7">B11+B28+B19+B47+B48+B37+B45</f>
        <v>2611</v>
      </c>
      <c r="C69" s="49">
        <f t="shared" si="7"/>
        <v>2754</v>
      </c>
      <c r="D69" s="49">
        <f t="shared" si="7"/>
        <v>5365</v>
      </c>
    </row>
    <row r="72" spans="1:4" x14ac:dyDescent="0.25">
      <c r="A72" s="41" t="s">
        <v>107</v>
      </c>
    </row>
  </sheetData>
  <mergeCells count="4">
    <mergeCell ref="A7:A8"/>
    <mergeCell ref="B7:D7"/>
    <mergeCell ref="A59:A60"/>
    <mergeCell ref="B59:D59"/>
  </mergeCells>
  <hyperlinks>
    <hyperlink ref="D6" location="Contenido!A1" display="Contenid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Presentación</vt:lpstr>
      <vt:lpstr>Contenido</vt:lpstr>
      <vt:lpstr>PCSEC_1</vt:lpstr>
      <vt:lpstr>PCSEC_2</vt:lpstr>
      <vt:lpstr>PCSEC_3</vt:lpstr>
      <vt:lpstr>PCSEC_4</vt:lpstr>
      <vt:lpstr>PCSEC_5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Veronica Rangel Almeda</cp:lastModifiedBy>
  <dcterms:created xsi:type="dcterms:W3CDTF">2014-11-13T17:21:39Z</dcterms:created>
  <dcterms:modified xsi:type="dcterms:W3CDTF">2015-11-26T21:13:49Z</dcterms:modified>
</cp:coreProperties>
</file>